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126"/>
  <workbookPr defaultThemeVersion="166925"/>
  <mc:AlternateContent xmlns:mc="http://schemas.openxmlformats.org/markup-compatibility/2006">
    <mc:Choice Requires="x15">
      <x15ac:absPath xmlns:x15ac="http://schemas.microsoft.com/office/spreadsheetml/2010/11/ac" url="U:\Moji dokumenti\Obcina Ajdovscina\Vecnamenska gimnasticna dvorana\Oprema\"/>
    </mc:Choice>
  </mc:AlternateContent>
  <xr:revisionPtr revIDLastSave="0" documentId="13_ncr:1_{8B81E5A2-358B-48F3-95B8-99D460B6C603}" xr6:coauthVersionLast="47" xr6:coauthVersionMax="47" xr10:uidLastSave="{00000000-0000-0000-0000-000000000000}"/>
  <bookViews>
    <workbookView xWindow="-120" yWindow="-120" windowWidth="29040" windowHeight="15840" tabRatio="956" xr2:uid="{F69E5C6D-BA4A-4994-8660-2CD6D2E7B48B}"/>
  </bookViews>
  <sheets>
    <sheet name="REKAPITULACIJA" sheetId="49" r:id="rId1"/>
    <sheet name="0.2_MIZARSKI IZDELKI" sheetId="11" r:id="rId2"/>
    <sheet name="O.3_TIPSKO POHIŠTVO" sheetId="14" r:id="rId3"/>
    <sheet name="O.4_BELA TEHNIKA" sheetId="22" r:id="rId4"/>
    <sheet name="O.5_OBJEKTNA HIGIENA" sheetId="23" r:id="rId5"/>
  </sheets>
  <definedNames>
    <definedName name="_xlnm.Print_Area" localSheetId="1">'0.2_MIZARSKI IZDELKI'!$A$1:$H$195</definedName>
    <definedName name="_xlnm.Print_Area" localSheetId="2">'O.3_TIPSKO POHIŠTVO'!$A$1:$H$73</definedName>
    <definedName name="_xlnm.Print_Area" localSheetId="3">'O.4_BELA TEHNIKA'!$A$1:$H$13</definedName>
    <definedName name="_xlnm.Print_Area" localSheetId="4">'O.5_OBJEKTNA HIGIENA'!$A$1:$H$32</definedName>
    <definedName name="_xlnm.Print_Area" localSheetId="0">REKAPITULACIJA!$A$1:$E$14</definedName>
    <definedName name="Print_Area" localSheetId="1">'0.2_MIZARSKI IZDELKI'!$A$1:$H$6</definedName>
    <definedName name="Print_Area" localSheetId="2">'O.3_TIPSKO POHIŠTVO'!$A$1:$H$10</definedName>
    <definedName name="Print_Area" localSheetId="3">'O.4_BELA TEHNIKA'!$A$1:$H$13</definedName>
    <definedName name="Print_Area" localSheetId="4">'O.5_OBJEKTNA HIGIENA'!$A$1:$H$4</definedName>
    <definedName name="Print_Area" localSheetId="0">REKAPITULACIJA!$B$1:$E$10</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95" i="11" l="1"/>
  <c r="A93" i="11"/>
  <c r="H91" i="11"/>
  <c r="A89" i="11"/>
  <c r="H79" i="11"/>
  <c r="A77" i="11"/>
  <c r="H55" i="11"/>
  <c r="A53" i="11"/>
  <c r="H75" i="11" l="1"/>
  <c r="A73" i="11"/>
  <c r="H47" i="11"/>
  <c r="A44" i="11"/>
  <c r="H73" i="14" l="1"/>
  <c r="A70" i="14"/>
  <c r="H68" i="14"/>
  <c r="A65" i="14"/>
  <c r="H177" i="11" l="1"/>
  <c r="A175" i="11"/>
  <c r="H167" i="11"/>
  <c r="H166" i="11"/>
  <c r="H165" i="11"/>
  <c r="H160" i="11"/>
  <c r="H159" i="11"/>
  <c r="H158" i="11"/>
  <c r="H153" i="11"/>
  <c r="H152" i="11"/>
  <c r="H151" i="11"/>
  <c r="H146" i="11"/>
  <c r="H145" i="11"/>
  <c r="H144" i="11"/>
  <c r="H139" i="11"/>
  <c r="H138" i="11"/>
  <c r="H173" i="11"/>
  <c r="A171" i="11"/>
  <c r="H51" i="11" l="1"/>
  <c r="A49" i="11"/>
  <c r="H54" i="14" l="1"/>
  <c r="A52" i="14"/>
  <c r="H50" i="14"/>
  <c r="A48" i="14"/>
  <c r="H42" i="11"/>
  <c r="A40" i="11"/>
  <c r="H38" i="11"/>
  <c r="A36" i="11"/>
  <c r="H34" i="11"/>
  <c r="A32" i="11"/>
  <c r="H67" i="11"/>
  <c r="A65" i="11"/>
  <c r="A162" i="11"/>
  <c r="A155" i="11"/>
  <c r="A148" i="11"/>
  <c r="A141" i="11"/>
  <c r="H137" i="11"/>
  <c r="A134" i="11"/>
  <c r="H187" i="11"/>
  <c r="A184" i="11"/>
  <c r="H182" i="11"/>
  <c r="A179" i="11"/>
  <c r="H23" i="23"/>
  <c r="H195" i="11" l="1"/>
  <c r="A193" i="11"/>
  <c r="H71" i="11"/>
  <c r="A69" i="11"/>
  <c r="H103" i="11"/>
  <c r="A101" i="11"/>
  <c r="H99" i="11"/>
  <c r="A97" i="11"/>
  <c r="H87" i="11"/>
  <c r="A85" i="11"/>
  <c r="H83" i="11"/>
  <c r="A107" i="11"/>
  <c r="H63" i="11"/>
  <c r="A61" i="11"/>
  <c r="H28" i="11"/>
  <c r="A26" i="11"/>
  <c r="H17" i="14"/>
  <c r="H16" i="14"/>
  <c r="H15" i="14"/>
  <c r="A13" i="14"/>
  <c r="H46" i="14" l="1"/>
  <c r="A44" i="14"/>
  <c r="H39" i="14"/>
  <c r="A37" i="14"/>
  <c r="H35" i="14"/>
  <c r="A33" i="14"/>
  <c r="H31" i="14"/>
  <c r="A29" i="14"/>
  <c r="H25" i="14"/>
  <c r="A23" i="14"/>
  <c r="H21" i="14"/>
  <c r="A19" i="14"/>
  <c r="H113" i="11"/>
  <c r="A111" i="11"/>
  <c r="H12" i="11" l="1"/>
  <c r="A10" i="11"/>
  <c r="H16" i="11" l="1"/>
  <c r="A14" i="11"/>
  <c r="H120" i="11" l="1"/>
  <c r="A117" i="11"/>
  <c r="H12" i="22" l="1"/>
  <c r="A10" i="22"/>
  <c r="H15" i="23"/>
  <c r="H8" i="22" l="1"/>
  <c r="A5" i="22"/>
  <c r="H3" i="22" l="1"/>
  <c r="C9" i="49"/>
  <c r="C10" i="49"/>
  <c r="C8" i="49" l="1"/>
  <c r="C7" i="49"/>
  <c r="A81" i="11" l="1"/>
  <c r="H191" i="11"/>
  <c r="A189" i="11"/>
  <c r="H124" i="11"/>
  <c r="A122" i="11"/>
  <c r="H109" i="11"/>
  <c r="H59" i="11"/>
  <c r="A57" i="11"/>
  <c r="H24" i="11"/>
  <c r="A22" i="11"/>
  <c r="H20" i="11"/>
  <c r="A18" i="11"/>
  <c r="H63" i="14"/>
  <c r="A60" i="14"/>
  <c r="H58" i="14"/>
  <c r="A56" i="14"/>
  <c r="H9" i="14"/>
  <c r="A7" i="14"/>
  <c r="H31" i="23"/>
  <c r="A29" i="23"/>
  <c r="H27" i="23"/>
  <c r="A25" i="23"/>
  <c r="A21" i="23"/>
  <c r="H19" i="23"/>
  <c r="A17" i="23"/>
  <c r="A13" i="23"/>
  <c r="H11" i="23"/>
  <c r="A9" i="23"/>
  <c r="H7" i="23"/>
  <c r="A5" i="23"/>
  <c r="H3" i="14" l="1"/>
  <c r="H3" i="11"/>
  <c r="E7" i="49" s="1"/>
  <c r="H3" i="23"/>
  <c r="E10" i="49" l="1"/>
  <c r="E8" i="49" l="1"/>
  <c r="B7" i="14" l="1"/>
  <c r="B13" i="14" l="1"/>
  <c r="B19" i="14" s="1"/>
  <c r="B23" i="14" s="1"/>
  <c r="B29" i="14" s="1"/>
  <c r="B33" i="14" s="1"/>
  <c r="B37" i="14" l="1"/>
  <c r="B44" i="14" s="1"/>
  <c r="B48" i="14" l="1"/>
  <c r="B52" i="14" s="1"/>
  <c r="B56" i="14" l="1"/>
  <c r="B60" i="14" l="1"/>
  <c r="B65" i="14" s="1"/>
  <c r="B70" i="14" s="1"/>
  <c r="E9" i="49" l="1"/>
  <c r="E11" i="49" s="1"/>
  <c r="E12" i="49" s="1"/>
  <c r="E13" i="49" s="1"/>
  <c r="E14" i="49" s="1"/>
  <c r="B5" i="22" l="1"/>
  <c r="B10" i="22" l="1"/>
</calcChain>
</file>

<file path=xl/sharedStrings.xml><?xml version="1.0" encoding="utf-8"?>
<sst xmlns="http://schemas.openxmlformats.org/spreadsheetml/2006/main" count="336" uniqueCount="183">
  <si>
    <t>pozicija</t>
  </si>
  <si>
    <t>opis postavke</t>
  </si>
  <si>
    <t>količina</t>
  </si>
  <si>
    <t>objekt:</t>
  </si>
  <si>
    <t>kpl</t>
  </si>
  <si>
    <t>kos</t>
  </si>
  <si>
    <t>OPREMA</t>
  </si>
  <si>
    <t>O.2</t>
  </si>
  <si>
    <t>O.3</t>
  </si>
  <si>
    <t>O.5</t>
  </si>
  <si>
    <t>O.6</t>
  </si>
  <si>
    <t>dobava in namestitev po dispozicijskem načrtu</t>
  </si>
  <si>
    <t>dobava in namestitev po dispozicijskem načrtu, pozicije v prostorih:</t>
  </si>
  <si>
    <t>OMARE</t>
  </si>
  <si>
    <t>PREDALNIKI</t>
  </si>
  <si>
    <t>OSTALA TIPSKA OPREMA</t>
  </si>
  <si>
    <t>OBJEKTNA HIGIENA</t>
  </si>
  <si>
    <t>dobava in namestitev po dispoziciji</t>
  </si>
  <si>
    <t>POLICE</t>
  </si>
  <si>
    <t>OSTALO</t>
  </si>
  <si>
    <t>PISARNIŠKE MIZE</t>
  </si>
  <si>
    <t xml:space="preserve">Pisarniški koši </t>
  </si>
  <si>
    <t>BELA TEHNIKA</t>
  </si>
  <si>
    <t>HLADILNIK VGRADNI</t>
  </si>
  <si>
    <t xml:space="preserve"> </t>
  </si>
  <si>
    <t>dim. š/g/v = 596/550/826 mm</t>
  </si>
  <si>
    <t>SISTEM ZA LOČEVANJE ODPADKOV</t>
  </si>
  <si>
    <t>Stojalo za dežnike -Dež1</t>
  </si>
  <si>
    <t>KOVINSKE OMARE</t>
  </si>
  <si>
    <t>KOVINSKI REGALI</t>
  </si>
  <si>
    <t>Kovinski regal</t>
  </si>
  <si>
    <t>GO1-Tipske kovinske garderobne omare-v 1N (učitelji)</t>
  </si>
  <si>
    <t>SP1-Pisarniški stol - Pisarne v K in 1N</t>
  </si>
  <si>
    <t>Pr1-Predalnik-podstavek mize</t>
  </si>
  <si>
    <t>Pr2-Predalnik-podstavek mize</t>
  </si>
  <si>
    <t xml:space="preserve">DM1-Pisarniška miza </t>
  </si>
  <si>
    <t>DM2-Prva pomoč</t>
  </si>
  <si>
    <t>DM3-Pisarniška miza-kabinet 1N</t>
  </si>
  <si>
    <t>DM4-Pisarniška miza-kabinet 1N</t>
  </si>
  <si>
    <t>MIZARSKI IZDELKI</t>
  </si>
  <si>
    <t xml:space="preserve">TIPSKO POHIŠTVO </t>
  </si>
  <si>
    <t>MEDICINSKA OPREMA</t>
  </si>
  <si>
    <t>SSt1-Stenska pregradna stena med pisoarji</t>
  </si>
  <si>
    <t xml:space="preserve">Tipska pregradna stena iz kaljenega satiniranega stekla d= 8mm z vsem potrebnim pritrdilnim in montažnim materialom. Stena privijačena v MK steno z ustreznimi vijaki. 
Dimenzija š/g/v: 8/400/900mm
</t>
  </si>
  <si>
    <t>Mpr1.1-Masažna miza-krajša</t>
  </si>
  <si>
    <t>Mpr1-Masažna miza-daljša</t>
  </si>
  <si>
    <t>DM5-Miza v garderobi</t>
  </si>
  <si>
    <t>GO2-Visoka dvodelna omara v pisarnah</t>
  </si>
  <si>
    <t>GO2.1-Visoka omara v pisarni</t>
  </si>
  <si>
    <t>ZK1-Zunanja lesena klop</t>
  </si>
  <si>
    <t>Og1-Ogledalo</t>
  </si>
  <si>
    <t>Dimenzija ogledala: 400/800 mm
Dimenzija vezane plošče: 380/780 mm</t>
  </si>
  <si>
    <t>Dobava in montaža sanitarnega ogledala. Ogledalo s pobrušenimi robovi, pritrjeno na vezano ploščo, d=16 mm. Z vsem potrebnim pritrdilnim in spojnim materialom.</t>
  </si>
  <si>
    <t>Og2-Ogledalo</t>
  </si>
  <si>
    <t>K.1.1-Garderobna klop</t>
  </si>
  <si>
    <t>K.2-Garderobna klop</t>
  </si>
  <si>
    <t>K.4-Garderobna klop</t>
  </si>
  <si>
    <t>K.3-Garderobna klop</t>
  </si>
  <si>
    <t>KLOPI</t>
  </si>
  <si>
    <t>GO3-Garderobni boks</t>
  </si>
  <si>
    <t xml:space="preserve">izdelava po shemi, dobava in namestitev </t>
  </si>
  <si>
    <t xml:space="preserve">KS3-Koš za ločevanje odpadkov </t>
  </si>
  <si>
    <t xml:space="preserve">Kovinska dvojna obešalna kljukica iz inox-a z vsem potrebnim montažnim materialom, privijačena na zid ali vrata v sanitarijah in pri tuših, kot npr. obešalna kljuka na sliki.
</t>
  </si>
  <si>
    <t xml:space="preserve">Kovinsko stensko držalo za milo pri tuših iz inox-a, privijačeno v zid z vsem potrebni montažnim materialom, ob vsakem tušu, kot npr. držalo na sliki.
Dimenzija š/g/v: cca 110/100 mm
</t>
  </si>
  <si>
    <t>OK1-Obešalne kljukice</t>
  </si>
  <si>
    <t>Dr1-Držalo za milo</t>
  </si>
  <si>
    <t>Ses3-Sestav iz delovnega pulta in visečih omaric</t>
  </si>
  <si>
    <t xml:space="preserve">Ses2-Sestav </t>
  </si>
  <si>
    <t>Ses1-Sestav iz delovnega pulta, visečih omaric v Prvi pomoči</t>
  </si>
  <si>
    <t>Dimenzija klopi l/g/h: 4060/800/450 mm, 
Dimenzija omare VO1 š/g/v: 800/550/2250 mm, 
Dimenzija omare VO1.1 š/g/v: 800/500/2250 mm, podaljšana bočna stranica za 50 mm.
Dimenzija stenske obloge stebra l/h: 800+550+800/2250 mm,
Dimenzija stenske obloge vogala l/h: 800+550/2250+850 mm
Dimenzija kaskade narejene iz segmentov l/h:11050/ 850+800 mm
Lesena stenska akustičns obloga A= 18,5 m2
Lesena stenska obloga A=6 m2</t>
  </si>
  <si>
    <t>O.4</t>
  </si>
  <si>
    <t>dobava in namestitev po dispoziciji (slika je simbolna)</t>
  </si>
  <si>
    <t>K.1-Garderobna klop, stenska obloga in polica z obešalnimi kljukicami</t>
  </si>
  <si>
    <t>dobava in namestitev po dispoziciji klopi</t>
  </si>
  <si>
    <t>dobava in namestitev po dispoziciji stenske obloge</t>
  </si>
  <si>
    <t>dobava in namestitev po dispoziciji police z obešalniki</t>
  </si>
  <si>
    <t>Dimenzija š/g/v: 600/400/1790 mm</t>
  </si>
  <si>
    <t>Dimenzija š/g/v: 600/400/1820 mm</t>
  </si>
  <si>
    <t>Dimenzija š/g/v: 600/400/2580 mm</t>
  </si>
  <si>
    <t>Dimenzija š/g/v: 600/400/2810 mm</t>
  </si>
  <si>
    <t>Dimenzija š/g/v: 600/400/cca 3350 mm</t>
  </si>
  <si>
    <t>ZgS1-Zglobna štirikrilna vrata</t>
  </si>
  <si>
    <t xml:space="preserve">Dobava in montaža viseče omarice s sanitarnim ogledalom. Omarica iz oplemenitenega iverala d=18 mm, zaključenega z ABS nalimki. Ogledalo s pobrušenimi robovi, pritrjeno na vrata omarice, d=16 mm. Z vsem potrebnim pritrdilnim in spojnim materialom. Omarica brez hrbtišča, dna in polic, namenjena vgradni podajalnika brisač in mila. Globino omarice prilagoditi podajalniku brisač. </t>
  </si>
  <si>
    <t>ESS-Električni stenski sušilnik za roke</t>
  </si>
  <si>
    <t>F-fiksni stenski sušilnik za lase</t>
  </si>
  <si>
    <t>Ses4-Sestav vhod</t>
  </si>
  <si>
    <t xml:space="preserve">Predvidene stenske klopi s stensko oblogo in polico v videzu, kot npr. klop s polico in stenko oblogo na priloženi fotografiji. Dimenzije elementov prilagoditi izmeram na objektu! </t>
  </si>
  <si>
    <t>DS1-Drsna stena v K08</t>
  </si>
  <si>
    <t>EM</t>
  </si>
  <si>
    <t>skupaj [EUR]</t>
  </si>
  <si>
    <t>cena/EM [EUR]</t>
  </si>
  <si>
    <t>dobava in vgradnja po dispozicijskem načrtu</t>
  </si>
  <si>
    <t>Dobava in vgradnja vgradnega podpultnega hladilnika z zamrzovalnikom, kot npr. proizv. Candy CRU 164 NE/N. Hladilnik z dvema steklenima policama, predalom za sadje in zelenjavo ter tremi policami na vratih. LED osvetlitev notranjosti. 
Volumen hladilnega dela: 95 lit.
Volumen zamrzovalnega dela: 16 lit.</t>
  </si>
  <si>
    <t xml:space="preserve">Dobava in vgradnja vgradnega izvlečnega sistema s 4-im posodami za ločeno zbiranje odpadkov in pokrovom kot npr. art. 6560N26050 KOŠ ZA SMETI EL.60 2 x 8l+2 x 17l
Koši za smeti iz PVC materiala, s pokrovom, za element šir. 600 mm  </t>
  </si>
  <si>
    <r>
      <rPr>
        <b/>
        <i/>
        <sz val="10"/>
        <rFont val="Calibri Light"/>
        <family val="2"/>
        <charset val="238"/>
        <scheme val="major"/>
      </rPr>
      <t>RegP1-</t>
    </r>
    <r>
      <rPr>
        <i/>
        <sz val="10"/>
        <rFont val="Calibri Light"/>
        <family val="2"/>
        <charset val="238"/>
        <scheme val="major"/>
      </rPr>
      <t>Regal dim. š/g/v=1520/360/2180 mm</t>
    </r>
  </si>
  <si>
    <r>
      <rPr>
        <b/>
        <i/>
        <sz val="10"/>
        <rFont val="Calibri Light"/>
        <family val="2"/>
        <charset val="238"/>
        <scheme val="major"/>
      </rPr>
      <t>RegP2-</t>
    </r>
    <r>
      <rPr>
        <i/>
        <sz val="10"/>
        <rFont val="Calibri Light"/>
        <family val="2"/>
        <charset val="238"/>
        <scheme val="major"/>
      </rPr>
      <t>Regal dim. š/g/v=1520/460/2180 mm</t>
    </r>
  </si>
  <si>
    <r>
      <rPr>
        <b/>
        <i/>
        <sz val="10"/>
        <rFont val="Calibri Light"/>
        <family val="2"/>
        <charset val="238"/>
        <scheme val="major"/>
      </rPr>
      <t>RegP3</t>
    </r>
    <r>
      <rPr>
        <i/>
        <sz val="10"/>
        <rFont val="Calibri Light"/>
        <family val="2"/>
        <charset val="238"/>
        <scheme val="major"/>
      </rPr>
      <t>-Regal dim. š/g/v=1520/360/1370 mm</t>
    </r>
  </si>
  <si>
    <t>Dobava in namestitev kovinske garderobne omare s tremi vrati in s  cilindrično ključavnico.
Standardna barva ohišja: svetlo siva (RAL 7035)
Standardna barva vrat po izboru projektanta. 
Garderobna omara, varjena:
trodelna omarica - za šest oseb
cilindrična ključavnica je vključena v ceno; možni tudi drugi načini zaklepanja (vrata so dvokrilna)
Dimenzija: š/g/v =  900/ 500/1850 mm</t>
  </si>
  <si>
    <t>Ergonomski pisarniški stol s plinskim dvižnikom. 
Vrsta oblazinjenja: blago višje kvalitete v barvi po izboru projektanta
Ročna opirala: 2D nastavljiva ročna opirala.
Nastavljiva ledvena opora: z nastavljivo ledveno oporo.
Nastavitve stola:  
Sinhro nastavitev sedišča in hrbtišča,
-nastavljivo sedišče po višini, naklonu in globini (za daljše/krajše noge),
-nastavljivo mrežasto hrbtišče po višini in naklonu,
-horizontalno nastavljiva ledvena opora,
-ročna opirala nastavljiva po višini.
Ostalo; gumi kolesa za trde podlage (parket, laminat, …) na zvezdi piramidne oblike.
Stol certificiran skladno s standardom EN1335-1, EN1335-2, EN1335-3
Nosilnost: do 120kg</t>
  </si>
  <si>
    <t>Medicinski stol SM (prostor Prva pomoč)</t>
  </si>
  <si>
    <t xml:space="preserve">Pregledna miza, dvodelno ležišče, na fiksni višini z možnostjo regulacije vzglavnega dela kot art. 113100 proizv. Timo d.o.o.. Ogrodje mize iz inox nerjavečih cevi, regulacija vzglavja s pomočjo plinskega cilindra od 0°do 45° dolžina vzglavnega dela 50 cm. Pod vzglavnim delom je montiran nosilec za rolo papir. Nosilnost mize 200 kg.
Dimenzija š/g/v: 700/1900/750mm
</t>
  </si>
  <si>
    <t>Mpr2-Pregledna miza</t>
  </si>
  <si>
    <t>Dvojno stojalo za dežnike iz barvanega jekla prašnobarvano v barvi po izboru projektanta. Slika prikazuje enojno. 
Dimenzija (Š x G x V); 650 x 400 x 580 mm</t>
  </si>
  <si>
    <t>Zunanja lesena klop na kovinski (inox) podkonstrukciji sidrani preko sidrnih ploščic v AB slope. Sedalo iz lesenih skoblanih macesnovih letev dim. 30/70 mm (pokončno postavljene), nevidno pritrjene s samovreznimi vijaki v kovinsko podkonstrukcijo. Letve zaščitene s kvalitetnim, obstojnim oljem z UV zaščitnim faktorjem 12, v tonu po izboru projektanta. 
Kovinska podkonstrukcija iz T profilov 100/100/10 mm vijačena z ustreznimi vijaki v L kotnike 270/150/10 mm, višine 150 mm. Kotnik z ustreznimi vijaki privijačeni v AB slop. 
Dimenzija š/g/v: 600/2970/450 mm</t>
  </si>
  <si>
    <t>Kovinski perforiran koš za papir kot npr. art. KP245FI3C proiz. Blažič, v črni barvi.
Dimenzija š/v: fi 245/320 mm</t>
  </si>
  <si>
    <t xml:space="preserve">Dimenzija ogledala: 600/600 mm
</t>
  </si>
  <si>
    <t>Stenska klop iz brezove vezane plošče d=30 mm obdelana s HPL laminatom v dekorju po izboru projektanta, sidrana v MK, oziroma AB zid z ustreznimi vijaki. Sedalo nevidno privijačeno na inox konzole iz T profilov d=50/50/5 mm. Nosilnost klopi mora znašati min. 400 kg. 
Stenska obloga nevidno pritrjena na ustrezno podkonstrukcijo iz oplemenitenega iverala d=18 mm, zaključenega z ABS nalimki d=1 mm, v dekorju po izboru projektanta. Obloga 6 cm nad tlemi. Višina obloge 2520 mm.
Stenska polica iz vezane plošče d=30 mm obdelana s HPL laminatom v dekorju po izboru projektanta, sidrana v MK, oziroma AB zid z ustreznimi vijaki. Z vsem potrebnim nosilnim in montažnim materialom. Maksimalna nosilnost police 150 kg. 10 obešalnih kljukic se lahko pokoristi kot nosilec police. Globina police znaša 250 mm.</t>
  </si>
  <si>
    <t>Stenska klop iz brezove vezane plošče d=30 mm obdelana s HPL laminatom v dekorju po izboru projektanta, sidrana v MK, oziroma AB zid z ustreznimi vijaki. Sedalo nevidno privijačeno na inox konzole iz T profilov d=50/50/5 mm. Nosilnost klopi mora znašati min. 350 kg. 
Stenska obloga nevidno pritrjena na ustrezno podkonstrukcijo iz oplemenitenega iverala d=18 mm, zaključenega z ABS nalimki d=1 mm, v dekorju po izboru projektanta. Obloga 6 cm nad tlemi. Višina obloge 2520 mm.
Stenska polica iz vezane plošče d=30 mm obdelana s HPL laminatom v dekorju po izboru projektanta, sidrana v MK oziroma AB zid z ustreznimi vijaki. Z vsem potrebnim nosilnim in montažnim materialom. Maksimalna nosilnost police 150 kg. 10 obešalnih kljukic se lahko pokoristi kot nosilec police. Globina police znaša 250 mm.</t>
  </si>
  <si>
    <t>Stenska klop iz brezove vezane plošče d=30 mm obdelana s HPL laminatom v dekorju po izboru projektanta, sidrana v MK, oziroma AB zid z ustreznimi vijaki. Sedalo nevidno privijačeno na inox konzole iz T profilov d=50/50/5 mm. Nosilnost klopi mora znašati min. 450 kg. 
Stenska obloga nevidno pritrjena na ustrezno podkonstrukcijo iz oplemenitenega iverala d=18 mm, zaključenega z ABS nalimki d=1 mm, v dekorju po izboru projektanta. Obloga 6 cm nad tlemi. Višina obloge 2520 mm.
Stenska polica iz vezane plošče d=30 mm obdelana s HPL laminatom v dekorju po izboru projektanta, sidrana v MK, oziroma AB zid z ustreznimi vijaki. Z vsem potrebnim nosilnim in montažnim materialom. Maksimalna nosilnost police 150 kg. 6 obešalnih kljukic se lahko pokoristi kot nosilec police. Globina police znaša 250 mm.</t>
  </si>
  <si>
    <t>Stenska klop iz brezove vezane plošče d=30 mm obdelana s HPL laminatom v dekorju po izboru projektanta, sidrana v MK, oziroma AB zid z ustreznimi vijaki. Sedalo nevidno privijačeno na inox konzole iz T profilov d=50/50/5 mm. Nosilnost klopi mora znašati min. 350 kg. 
Stenska obloga nevidno pritrjena na ustrezno podkonstrukcijo iz oplemenitenega iverala d=18 mm, zaključenega z ABS nalimki d=1 mm, v dekorju po izboru projektanta. Obloga 6 cm nad tlemi. Višina obloge 2520 mm.
Stenska polica iz vezane plošče d=30 mm obdelana s HPL laminatom v dekorju po izboru projektanta, sidrana v MK, oziroma AB zid z ustreznimi vijaki. Z vsem potrebnim nosilnim in montažnim materialom. Maksimalna nosilnost police 100 kg. 6 obešalnih kljukic se lahko pokoristi kot nosilec police. Globina police znaša 250 mm.</t>
  </si>
  <si>
    <r>
      <t xml:space="preserve">Stenska klop iz brezove vezane plošče d=30 mm obdelana s HPL laminatom v dekorju po izboru projektanta, sidrana v MK, oziroma AB zid z ustreznimi vijaki. Sedalo nevidno privijačeno na inox konzole iz T profilov d=50/50/5 mm. Nosilnost klopi mora znašati min. 350 kg. 
Stenska obloga nevidno pritrjena na ustrezno podkonstrukcijo iz oplemenitenega iverala d=18 mm, zaključenega z ABS nalimki d=1 mm, v dekorju po izboru projektanta. Obloga 6 cm nad tlemi. Višina obloge 2520 mm.
Stenska polica iz vezane plošče d=30 mm obdelana s HPL laminatom v dekorju po izboru projektanta, sidrana v MK, oziroma AB zid z ustreznimi vijaki. Z vsem potrebnim nosilnim in montažnim materialom. Maksimalna nosilnost police 150 kg. 6 obešalnih kljukic se lahko pokoristi kot nosilec police. Globina police znaša 250 mm.
</t>
    </r>
    <r>
      <rPr>
        <b/>
        <sz val="10"/>
        <rFont val="Calibri Light"/>
        <family val="2"/>
        <charset val="238"/>
        <scheme val="major"/>
      </rPr>
      <t>V kolikor je možna izvedba klopi in police v dolžini dveh klopi (3570 mm) se število kosov zmanjša na 4!</t>
    </r>
  </si>
  <si>
    <t>v sklopu pisarniških miz</t>
  </si>
  <si>
    <t>SReg2-Viseč pokončen regal</t>
  </si>
  <si>
    <t>Regal z dvema fiksnima policama in s hrbtiščem iz iverala deb. 18 mm z ABS nalimki d=1 mm v barvi po izboru projektanta. Z vsem potrebnim spojnim in pritrdilnim materialom. Regal pritrjen v MK steno z ustreznimi vijaki. 
Dimenzija š/g/v: 400/350/1090 mm</t>
  </si>
  <si>
    <t>SReg1-Viseč horizontalen regal v pisarnah v kabinetu v 1N</t>
  </si>
  <si>
    <t>Regal z eno pokončno pregrado in s hrbtiščem iz iverala deb. 18 mm z ABS nalimki d=1 mm v barvi po izboru projektanta, z vsem potrebnim spojnim in pritrdilnim materialom. Regal pritrjen v MK steno z ustreznimi vijaki. 
Dimenzija š/g/v: 1600/350/450 mm</t>
  </si>
  <si>
    <t>Og1-Ogledalo v kabinetu 1N</t>
  </si>
  <si>
    <t>Ogledalo pritrjeno na iveral deb. 18 mm v barvi po izboru projektanta, z vsem potrebnim montažnim in spojnim materialom. Ogledalo vstavljeno v nišo med VO1 in stensko oblogo. Odpiranje okrog horizontalne osi (navzgor) za potrebe menjave higienskega materiala. 
Dimenzija š/g/v: 800/prilagojena podajalniku brisač/600 mm</t>
  </si>
  <si>
    <t>Obs2-Obloga stene ob lijaku v kabinetu 1N</t>
  </si>
  <si>
    <t>Dvodelna stenska obloga s polico iz vodoodporne vezane plošče deb. 18 mm obdelane s HPL laminatom v barvi po izboru projektanta, z vsem potrebnim montažnim in spojnim materialom (nevidno pritrjevanje).  Plošče zarobljene z ABS robovi deb. 1 mm. PVC distančniki na tleh. Višino prilagoditi izvedeni kaskadi. V oblogi potrebni izrezi za lijak.
Dimenzija š/g/v: 350+750/2150 mm</t>
  </si>
  <si>
    <t>Vreg1-Visok regal v kabinetu 1N</t>
  </si>
  <si>
    <t>Visok odprt regal s fiksnimi policami in hrbtiščem iz iverala v barvi po izboru projektanta z vsem potrebnim montažnim in spojnim materialom. Stranice deb. 18 mm, police deb. 18 in 25 mm (v nivjou mize) iz ivernih plošč oplemenitenih z melaminsko folijo in zaključenih z ABS robovi deb. 1 mm. PVC distančniki na tleh. Višino omare prilagoditi izvedeni kaskadi. Druga polica višinsko poravnana z mizo. 
Dimenzija š/g/v: 280/400/2150 mm</t>
  </si>
  <si>
    <t>VO2-Visoka omara v kabinetu 1N</t>
  </si>
  <si>
    <t>VO1-Visoka omara v K</t>
  </si>
  <si>
    <t>KO1-Komuniakcijska omera v kabinetu 1N</t>
  </si>
  <si>
    <t>Visoka omara z enokrilnimi vrati iz iverala v barvi po izboru projektanta z vsem potrebnim montažnim in spojnim materialom. Omara brez hrbtišča in dna s policami prilagojemi za potrebe avdio video naprav. Omara iz ivernih plošč deb. 18 mm oplemenitenih z melaminsko folijo in zaključenih z ABS robovi d= 1 mm. Korpus in vrata omare iz istega iverala. PVC distančniki na tleh. Zagotoviti zračenje omare. 
Dodatno:
-5 x višinsko prilagodljivih police,
-zaklepanje, 
-kovinski ročaji.
Dimenzija š/g/v: 750/630/2300 mm</t>
  </si>
  <si>
    <t>Visoka garderobna omara z dvokrilnimi vrati iz iverala v barvi po izboru projektanta, z vsem potrebnim montažnim in spojnim materialom. Omara iz ivernih plošč deb. 18 mm oplemenitenih z melaminsko folijo in zaključenih z ABS robovi d= 1 mm. Korpus in vrata omare iz istega iverala. Vrata omare skrajšana za cca. 8 cm (zračenje). PVC distančniki na tleh. Višino omare prilagoditi izvedeni kaskadi.
Dodatno:
-2 x zaklepanje omare, 
-vertikalna pregrada,
-dve fiksni polici in drog v spodnji omari, 
-kovinski ročaji po izboru projektanta.
Dimenzija š/g/v: 600/400/cca 2150 mm</t>
  </si>
  <si>
    <t>Visoka omara z dvokrilnimi vrati iz iverala v barvi po izboru projektanta, z vsem potrebnim montažnim in spojnim materialom. Omara izdelana iz ivernih plošč deb. 18 mm oplemenitenih z melaminsko folijo in zaključenih z ABS robovi d= 1 mm. Korpus in vrata omare iz istega iverala. Vrata omare skrajšana za cca 8 cm (zračenje). PVC distančniki na tleh. Spodnji del omare izveden kot dvojna garderobna omara, zgornji del omare namenjen shranjevanju.
Omari je potrebno medsebojno zvijačiti. 
Dodatno:
-2 x zaklepanje spodnje omare, 
-vertikalna pregrada,
-dve fiksni polici in drog v spodnji omari, 
-kovinski ročaji po izboru projektanta, 
-višinsko nastavljiva polica v zgornji omari.
Dimenzija š/g/v: 600/400/1800-800 mm</t>
  </si>
  <si>
    <t>Ses5-Sestav otroška igralnica</t>
  </si>
  <si>
    <t>Dobava in montaža sestava iz akustičnih lesenih stenskih oblog, lesenih oblog AB stebrov in sten, klopi in dveh visokih omar.  
Kaskada in stenska obloga iz iverala d=18 mm oplemenitenega s HPL laminatom v dekorju po izboru projektanta, na ustrezni podkonstrukciji, nevidno pritrjevanje, z vsemi potrebnimi izrezi za elektro inštalacije. 
Akustične stenske obloge na ustrezni podkonstrukciji (višina= do 3,1 m) kot npr. Advance MDF 16 mm oplemenitene s HPL laminatom v dekorju po izboru projektanta, z ABS nalimkom d=1 mm, z vsemi potrebnimi izrezi in zaključnimi kovinskimi L kotniki. 
Lesena klop iz iverala deb. 18 mm oplemenitenega s HPL laminatom v dekorju po izboru projektanta, z ABS nalimkom deb. 1 mm, z vsemi potrebnimi ojačitvami sedala. PVC distančniki na stiku s tlemi. 
Visoki dvodelni dvokrilni omari iz iverala deb. 18 mm oplemenitenega s HPL laminatom v dekorju po izboru projektanta z ABS nalimkom deb. 1 mm, z višinsko nastavljivimi policami. Vidne stranice korpusa iz enakega materiala kot vrata omare. PVC distančniki na stiku s tlemi. 
V ceni zajeti dobavo in vgradnjo mineralne izolacije v roli deb. 6 cm med pokonstrukcijskimi elementi ter ves potreben spojni in montažni material, okovje. 
Dekor akustične obloge uskladiti z dvokrilnimi požarnimi varati. 
Lesni dekor HPL laminata mora imeti strukturo lesa kot npr. NA Natura proizvajalca Fundermax.
Barvni laminat mora imeti površinsko obdelavo odporno na prstne odtise kot npr. AP Aptico proizvajalca Fundermax. 
Hrbtišče omare in obloge vogala služi za pritrditev stopniščnega držala.
Ostalo:
-kovinska vtopna ročaja po izboru projektanta,
-zaklepanje vrat.</t>
  </si>
  <si>
    <t>Dobava in montaža sestava iz visečih omaric in delovnega pulta. Viseče omarice iz oplemenitenega iverala deb. 18 mm v dekorju po izboru projektanta, z ABS nalimkom deb. 1 mm. Delovna plošča iz kompozitnega materila kot npr. Kerrock z integriranim umivalnikom dim. 300/250/140 mm v beli barvi, konzolno pritrjena va AB steno.
Ostalo:
-stik pulta s steno iz keroocka deb. 8 mm,
-kovinski potezni ročaji, 
-zaklepanje vrat.
V ceni zajeti ves potreben spojni in montažni material, ter okovje. 
Dimenzija delovnega pulta z visečimi omaricami d/g/v = 1200/600/1680+400/350/1680 mm.</t>
  </si>
  <si>
    <t>Dobava in montaža sestava iz visoke omare, podpultnih in visečih omaric. Omare iz oplemenitenega iverala deb. 18 mm v dekorju po izboru projektanta, z ABS nalimkom deb. 1 mm. Delovna plošča dim. 650/1200 mm iz kompozitnega materila kot npr. Kerrock z integriranim umivalnikom dim. 400/400/140 mm v beli barvi.
Ostalo; 
-stik pulta s steno iz keroocka deb. 8 mm,
-kovinski potezni ročaji, 
-zaklepanje vrat.
V ceni zajeti ves potreben spojni in montažni material, ter okovje. 
Dimenzija delovnega pulta z visečimi omaricami d/g/v = 1200/600/2580+400/350/2580 mm.</t>
  </si>
  <si>
    <t>Dobava in montaža sestava iz podpultnih in visečih omaric iz oplemenitenega iverala deb. 18 mm v dekorju po izboru projektanta, z ABS nalimkom deb. 1 mm. Delovna plošča iz kompozitnega materila kot npr. kerrock z integriranim umivalnikom dim. 400/400/140 mm v beli barvi.
Ostalo:
-stik pulta s steno iz keroocka deb. 8 mm, 
-podpultni predalnik s kovinskimi predali kot npr. Legrabox,
-podpultni izvlečni PVC koši za odpadke,
-Alu cokel, 
-PVC regulirne nogice, 
-kovinski potezni ročaji, 
-zaklepanje vrat.
V ceni zajeti vgradnjo predvidenih gospodinjskih aparatov, ves potreben spojni in montažni material, ter okovje. 
Dimenzija delovnega pulta z visečimi omaricami d/g/v = 1800/600/2580 mm.</t>
  </si>
  <si>
    <t>Miza z vsem potrebnim pritrdilim in spojnim materilom. 
Mizna plošča pritrjena na kovinsko podkonstrukcijo iz profilov 15/15/2 mm. Kovinski profili so prašno barvani v barvi po izboru projektanta.  Mizna plošča iz ivernih plošč deb. 25 mm oplemenitenih z melaminsko folijo v barvi po izboru projektanta, zaključenih z ABS robovi.
Dimenzija š/g/v: 1800/650/750 mm</t>
  </si>
  <si>
    <t>Pisarniška miza z vsem potrebnim pritrdilim in spojnim materilom. 
Mizna plošča pritrjena na predalnik in prek kovinskega kotnika v bočno steno. Mizna plošča iz ivernih plošč deb. 25 mm oplemenitenih z melaminsko folijo v barvi po izboru projektanta, zaključenih z ABS robovi. 
Mere prilagoditi izmeram na objektu.   
Dodatno:
-zaščita proste površine stene v višini 30 cm nad tlemi.
Dimenzija š/g/v: 1605/620/750 mm</t>
  </si>
  <si>
    <t>Pisarniška miza z vsem potrebnim pritrdilim in spojnim materilom. 
Mizna plošča pritrjena na predalnik in prek kovinskega kotnika v bočno leseno stranico/pregrado. Mizna plošča iz ivernih plošč deb. 25 mm oplemenitenih z melaminsko folijo v barvi po izboru projektanta, zaključenih z ABS robovi.
Dodatno:
-zaščita proste površine stene v višini 30 cm nad tlemi.
Dimenzija š/g/v: 1200/630/750 mm</t>
  </si>
  <si>
    <t>Pisarniška miza z vsem potrebnim pritrdilim in spojnim materilom. 
Mizna plošča pritrjena na predalnik in prek kovinskega kotnika v bočno stranico omare. Mizna plošča iz ivernih plošč deb. 25 mm oplemenitenih z melaminsko folijo v barvi po izboru projektanta, zaključenih z ABS robovi.  
Mere prilagoditi izmeram na objektu. 
Dodatno:
-zaščita proste površine stene v višini 30 cm nad tlemi.
Dimenzija š/g/v: 1780/650/750 mm</t>
  </si>
  <si>
    <t>Pisarniška miza z vsem potrebnim pritrdilim in spojnim materilom. 
Mizna plošča pritrjena na predalnik in prek kovinskega kotnika v bočno steno. Mizna plošča iz ivernih plošč deb. 25 mm oplemenitenih z melaminsko folijo v barvi po izboru projektanta, zaključenih z ABS robovi.
Mere prilagoditi izmeram na objektu.  
Dodatno:
-zaščita proste površine stene v višini 30 cm nad tlemi.
Dimenzija š/g/v:1670/600/750 mm</t>
  </si>
  <si>
    <t>KS5 - Stenski koš za smeti (sanitarije)</t>
  </si>
  <si>
    <t>Dobava in montaža stenskega koša iz PVC, V= 5 L, bele barve, s pokrovom, kot npr, Elevation proizvajalca Tork.
Dimenzije: v x š x g =  190 x 338 x 160  mm.</t>
  </si>
  <si>
    <t>KS6 - Stenski koš za smeti (sanitarije, garderobe, umivalnici)</t>
  </si>
  <si>
    <t>B1 - Stenski podajalnik brisač (sanitarije, garderobe, umivalnici)</t>
  </si>
  <si>
    <t xml:space="preserve">Dobava in montaža stenskega podajalnika brisač, do 2,5 pak. brisač zloženk, bele barve, H3, kot npr.  Z Tork Elevation.
Dimenzije: v x š x g = 439 mm x 333 mm x 136 mm </t>
  </si>
  <si>
    <t>Dobava in montaža stenskega koša iz PVC, V= 20 L, bele barve, s pokrovom, kot npr. Elevation proizv. Tork.
Dimenzije: š x v x g = 328 x 379 x 216 mm.</t>
  </si>
  <si>
    <t>T - Stenski podajalnik toaletnega papirja</t>
  </si>
  <si>
    <t xml:space="preserve">Dobava in montaža stenskega podajalnika toaletnega papirja v lističih, plastičen, zaprt, bele barve, kot npr. Elevation Design proizv. Tork.
Dimenzije: v X š X g = 271 mm x 159 mm x 128 mm. </t>
  </si>
  <si>
    <t>Š - Stensko pritrjena wc metlica</t>
  </si>
  <si>
    <t>Dobava in montaža WC seta iz stenskega nosilca in metlice, plastična, bele barve, v zaprti posodi.</t>
  </si>
  <si>
    <t>M - Stenski milnik</t>
  </si>
  <si>
    <t xml:space="preserve">Stenski milnik za doziranje mila v kartuši, iz plastike, bele barve, ročni,  kot npr. Milnik 1 L proizv. Tork. Dimenzije (v x š x g): 296 x 112 x 114 mm </t>
  </si>
  <si>
    <t>D - Stenski dezinfektor</t>
  </si>
  <si>
    <t>VEČNAMENSKA GIMNASTIČNA DVORANA V AJDOVŠČINI</t>
  </si>
  <si>
    <t>SKUPAJ</t>
  </si>
  <si>
    <t>SKUPAJ Z DDV</t>
  </si>
  <si>
    <t>22% DDV</t>
  </si>
  <si>
    <r>
      <rPr>
        <i/>
        <u/>
        <sz val="10"/>
        <color theme="1"/>
        <rFont val="Calibri Light"/>
        <family val="2"/>
        <charset val="238"/>
      </rPr>
      <t>Opombe:</t>
    </r>
    <r>
      <rPr>
        <i/>
        <sz val="10"/>
        <color theme="1"/>
        <rFont val="Calibri Light"/>
        <family val="2"/>
        <charset val="238"/>
      </rPr>
      <t xml:space="preserve">                                                                                                                                                                                              Pred izdelavo opreme je potrebno opraviti izmere na objektu!                                                                                                  Pri izdelavi opreme je potrebno upoštevati zahteve Standarda SIST ISO 21542.
V ceni postavke je potrebno zajeti:
- dobavo, vnos, montažo, priključitev na instalacijsko omrežje, ter zagon vseh elemntov, ki to zahtevajo, 
- izmere na objektu in pripravo delavniških načrtov, ki jih mora potrditi projektant,
- dobavo zahtevanih vzorcev materialov večjih dimenzij,
- izreze v opremo za potrebe inštalacij, 
- izvedbo gradbenih del (vrtanje,...) za izdelavo vpetja elementa,
- vsa vezna in pritrdilna sredstva,
- ves pomožni material, 
- čiščenje opreme in prostorov po dokončanih deli,
- izvedbo začasnih podpiranj in začasnaga varovanja delavcev,
- sanacijo poškodb nastalih pri montaži opreme, 
- zaščito elementov do predaje,
- dostavo izjav o lastnostih, certifikatov, kjer so zahtevani.
</t>
    </r>
  </si>
  <si>
    <r>
      <rPr>
        <i/>
        <sz val="10"/>
        <rFont val="Calibri Light"/>
        <family val="2"/>
        <charset val="238"/>
      </rPr>
      <t xml:space="preserve">Vse karakteristike in dimenzije, ki niso vezane na zahteve Standarda SIST ISO 21542, lahko odstopajo do 5 %. Za večja odstopanja je je potrebno pridobiti potrditev s strani naročnika in projektanta. </t>
    </r>
    <r>
      <rPr>
        <i/>
        <sz val="10"/>
        <color theme="1"/>
        <rFont val="Calibri Light"/>
        <family val="2"/>
        <charset val="238"/>
      </rPr>
      <t xml:space="preserve">
Navedba artiklov in proizvajalcev je zgolj informativne narave, za lažjo predstavo kakšne so potrebe naročnika. 
Grafični prikazi, sheme, risbe in detajli so del popisa, obvezno jih je upoštevati pri izdelavi ponudbe.</t>
    </r>
  </si>
  <si>
    <t>Ses6-Stenska obloga z vrati</t>
  </si>
  <si>
    <t>Dobava in montaža sestava lesenih stenskih oblog z vrati.  
Stenska obloga iz iverala deb. 18 mm oplemenitenega s HPL laminatom v dekorju po izboru projektanta, na ustrezni podkonstrukciji, nevidno pritrjevanje, z ABS nalimkom d=1 mm, z vsemi potrebnimi izrezi in zaključnimi letvami.  
Dekor HPL laminata je potrebno poenotiti z evakuacijskimi dvokrilnimi vrati. Vratni krili iz papirnatega satovja, 2cm spodrezani, nevidni panti, cilindrična ključavnica. Vratni krili niše za gasilni aparat in hidrant iz iverala. 
Ostalo:
 - kovinska vtopna ročaja po izboru projektanta,
 - tipska zaobljena inox kljuka na vratih. 
Dimenzija š/g/v = skupna dolžina stene 11850/2560 mm</t>
  </si>
  <si>
    <t>VO2_Visoka omara v K</t>
  </si>
  <si>
    <t>Visoka enokrilna omara iz iverala v barvi po izboru projektanta z vsem potrebnim montažnim in spojnim materialom. Omara izdelana iz ivernih plošč deb. 18 mm oplemenitenih z melaminsko folijo in zaključenih z ABS robovi d= 1 mm. Stranici, police in vrata omare iz istega iverala. Višina omarnega podstavka odvisna od višine varovalnih blazin. Omara izvedena do stropa.
Dodatno:
 - 4 x višinsko prilagodljivih police,
 - zaklepanje, 
 - kovinski ročaj. 
Dimenzija š/g/v: 550/490/2420 mm</t>
  </si>
  <si>
    <t>Za1_Zaboj v sklopu obloge Obs 1</t>
  </si>
  <si>
    <t>Obs1_Obloga v K</t>
  </si>
  <si>
    <t>Pohodni zaboj vezane plošče deb. 18 mm obdelane s HPL laminatom  v barvi po izboru projektanta, z dvižnim pokrovom, z vsem potrebnim montažnim in spojnim materialom. V pokrovu zaboja luknja za lažje odpiranje. Plošče zarobljene z ABS robovi d= 1 mm. Višino prilagoditi izvedeni kaskadi. 
Dimenzija š/g/v: 1350/655/prilagoditi višini blazin mm</t>
  </si>
  <si>
    <t>Stenska obloga vezane plošče deb. 18 mm obdelane s HPL laminatom  v barvi po izboru projektanta, z vsem potrebnim montažnim in spojnim materialom (nevidno pritrjevanje). Na stenski oblogi 6 kovinskih obešalnih kljukic po izboru projektanta. Plošče zarobljene z ABS robovi d= 1 mm. Višino prilagoditi izvedeni kaskadi. 
Dimenzija š/g/v: 1390/2380 mm</t>
  </si>
  <si>
    <t>Dobava in montaža sestava iz stenskih polic in drsnih štirikrilnih vrat z vsem potrebnim spojnim in montažnim materialom. Police iz brezove vezane plošče deb. 25 mm zaščitene s premazom. Police privijačene na kovinske stenske konzole večje nosilnosti. Vrata iz oplemenitenega iverala deb. 25 mm v dekorju po izboru projektanta z ABS nalimkom deb. 1 mm, s kovinskim dvotrinim vodilom pritrjenim v strop in v podstavek sestava. Podstavek iz brezove vezane plošče deb. 18 mm zaščitene s premazom. Podstavek dimenzije š/g/v= 710/3550/200 mm, ojačan s prečnimi rebri za povečano obremenitev. 
Ostalo: 
 - kovinska vtopna ročaja,  
 - zaklepanje vrat.
Dimenzija š/g/v = 710/3550/2900 mm</t>
  </si>
  <si>
    <t>Garderobni boks sestavljen iz zaboja z oblazinjenim pokrovom, odprtega regala, obešalnega droga in z dvema vrtljivima hotelskima obešalnikoma. Z obešalnimi kljukami, oblazinjen, z oblazinjenim hrbtiščem in vmesno pregrado. Hrbtišče izvedeno v naklonu. 
Boks izdelan iz 18 mm debelih ivernih plošč oplemenitenih z melaminsko folijo in zaključenih z ABS robovi d= 1 mm. 
Stranica zaboja z odprtinami za zračenje. PVC distančniki na tleh. Boksi med seboj povezani. 
Oblazinjeni deli: negorljivo mehko umetno usnje kot npr. Tiffany, posebej primerno za sedežne garniture, stole,... v barvi po izboru projektanta. 
Dodatno:
 - 2 x vrtljiv hotelski obešalnik, 
 - vertikalna pregrada,
Dimenzija š/g/v: 680/550/2150 mm</t>
  </si>
  <si>
    <t>Visoka dvokrilna omara z dvojnimi dvokrilnimi vrati iz iverala v barvi po izboru projektanta z vsem potrebnim montažnim in spojnim materialom. Omara iz ivernih plošč deb. 18 mm oplemenitenih z melaminsko folijo in zaključenih z ABS robovi d= 1 mm. Stranici, police in vrata omare iz istega iverala. PVC distančniki na tleh. Omara izvedena do stropa. V spodnjem delu omare so 3 PVC koši za ločeno zbiranje odpadkov. 
Dodatno; 
 - 4 x višinsko prilagodljivih police,
 - zaklepanje, 
 - kovinski ročaj.
Dimenzija š/g/v: 700/450/2250 mm+podaljšana stranica</t>
  </si>
  <si>
    <t>Visoka dvokrilna omara z dvokrilnimi vrati iz iverala v barvi po izboru projektanta z vsem potrebnim montažnim in spojnim materialom. Omara iz ivernih plošč deb. 18 mm oplemenitenih z melaminsko folijo in zaključenih z ABS robovi d= 1 mm. Stranici, police in vrata omare iz istega iverala. PVC distančniki na tleh. Omara izvedena do stropa.
Dodatno; 
 - 5 x višinsko prilagodljivih police,
 - zaklepanje, 
 - kovinski ročaj.
Dimenzija š/g/v: 750/400/2150mm</t>
  </si>
  <si>
    <t>Predalnik izdelan iz ivernih plošč deb. 18 mm oplemenitenih z melaminsko folijo in zaključenih z ABS robovi barvi po izboru projektanta, s štirimi predali.
Dodatno: 
 - PVC vložek za pisarniški material, 
 - mehko zapiranje,
 - zaklepanje predalov v paketu po dva, 
 - kovinski ročaj po izboru projektanta.
Dimenzija š/g/v: 400/600/725 mm</t>
  </si>
  <si>
    <t>Predalnik izdelan iz ivernih plošč deb. 18 mm oplemenitenih z melaminsko folijo in zaključenih z ABS robovi barvi po izboru projektanta, s štirimi predali.
Dodatno:
 - PVC vložek za pisarniški material, 
 - mehko zapiranje,
 - zaklepanje predalov,
 - kovinski ročaj po izboru projektanta.
Dimenzija š/g/v: 400/630/725 mm</t>
  </si>
  <si>
    <t>dobava in namestitev po dispozicijskem načrtu, pozicije v prostorih</t>
  </si>
  <si>
    <t>Dobava in namestitev dvojnih zgibnih dvokrilnih vrat s stranskim vpetjem. Vrata zapirajo nišo z elektro omaro. Vratna krila iz oplemenitenega iverala deb. 18 mm v dekorju po izboru projektanta, z ABS nalimki d=1 mm v barvi po izboru projektanta, z vsem potrebnim spojnim in pritrdilnim materialom. Vrata opremljena z nalepko "elektro omara". 
Okovje za zglobna drsna vrata kot npr. proizv. Hawa Multiford 30
Dimenzija niše  š/v: 1890/2600 mm.</t>
  </si>
  <si>
    <t>Dobava in namestitev dvojnih zgibnih dvokrilnih vrat s stranskim vpetjem. Vrata zapirajo nišo z elektro omarao. Vratna krila iz oplemenitenega iverala deb. 180 mm v dekorju po izboru projektanta, z ABS nalimki d=1 mm v barvi po izboru projektanta, z vsem potrebnim spojnim in pritrdilnim materialom. Vrata opremljena z nalepko "elektro omara". 
Okovje za zgibna drsna vrata kot npr. proizv. Hawa Multiford 30
Dimenzija niše  š/v: 1890/2600 mm.</t>
  </si>
  <si>
    <t>Dobava in namestitev tipskega kovinskega regala z mrežastimi policami iz jeklene žice, črne barve, nosilnost police 250 kg, 6 polic. 
Mrežaste police
Prestavitev po višini v cca. 25 mm rastru.
Regalni stebriči, Ø 25 mm
2-delni – enostavna montaža s privijanjem drugega v drugega.
Priložene so zaključne kape in vijaki za izravnavo tal do 20 mm.
Stebriče 2 regalov je možno povezati s pomočjo povezovalnih spojk (dodatna oprema). Pri tem nastane razmak med regali 15 mm.
Če znaša višina regala več kot njegova 5-kratna globina, je treba regal zavarovati pred prevračanjem.
Zaradi stebričev se svetla širina in globina polic zmanjšata za 25 mm.
Vrednosti obremenitve veljajo pri enakomerni razporeditvi bremena. Dodatne police lahko vgradite ob upoštevanju navedene maks. obremenitve sklopa.
Osnovni regal dimenzije š/g/v:1520/460/2180</t>
  </si>
  <si>
    <t>Vrtljiv oblazinjen delovni stol z naslonom z aluminijskim ogrodjem – ročka s plinsko vzmetjo, 200mm. Aluminijasta osnova Ø 50 cm, plinska vzmet, krom 200 mm
Podloga na sedežu je iz sintetičnega usnja v barvi po izboru projektanta
Dimenzije:
 - višina: cca od 53 do 73 cm, sedež Ø 32 cm,
 - povečanje in zmanjšanje za cca. 20 cm.
Maksimalna obremenitev do 150 kg</t>
  </si>
  <si>
    <t xml:space="preserve">Pregledna miza, dvodelno ležišče, hidravlična, podvozje mize na 4 nogicah. Ležišče mize je dvodelno, z možnostjo mehanske regulacije vzglavnega dela s pomočjo plinskih cilindrov, tapecirano v skaju. Miza je nastavljiva po višini s pomočjo hidravličnega cilindra, kot npr.art. 115200/210 proizvajalca Timo. Miza opremljena z nosilcem za rolo papir pod vzglavnim delom. Maksimalna dovoljena obremenitev je 200 kg.
Regulacija vzglavnega dela ležišča s pomočjo plinskega cilindra od -45° do 45°. 
Dodatno:
 - kolesa fi 75 mm z dvižnim mehanizmom,
 - 1 kos zaščita PVC ležišča v predelu nog,
 - 1 kos odprtina za obrazni del.
Dimenzija š/g/v: 700/2280/460-850 mm
</t>
  </si>
  <si>
    <t>Pregledna miza, dvodelno ležišče, hidravlična, podvozje mize na 4 nogicah. Ležišče mize je dvodelno, z možnostjo mehanske regulacije vzglavnega dela s pomočjo plinskih cilindrov, tapecirano v skaju. Miza je nastavljiva po višini s pomočjo hidravličnega cilindra, kot npr.art. 115200/210 proizv. Timo. Miza je opremljena z nosilcem za rolo papir pod vzglavnim delom. Maksimalna dovoljena obremenitev: 200 kg
Regulacija vzglavnega dela ležišča s pomočjo plinskega cilindra; od -45° do 45°. 
Dodatno:
 - kolesa fi 75 mm z dvižnim mehanizmom,
 - 1 kos zaščita PVC ležišča v predelu nog,
 - 1 kos odprtina za obrazni del.
Dimenzija š/g/v: 700/1820/460-850mm</t>
  </si>
  <si>
    <t>Tipski kovinski koš za ločevanje odpadkov kot npr. art. 100633 proizv. EKI Kranj, iz brušenega inox-a s 3-imi prekati. Koš ima med posameznimi odpadki pregradne stene, katere preprečujejo, da bi se pri praznjenju PVC vrečke med seboj zatikale in trgale.
Dimenzija š/g/v: 600/300/750mm, V=3×45 L 
Dodatno:
 - regulirne nogice,
 - nalepke.</t>
  </si>
  <si>
    <t>Sušilec rok kot npr. Mitsubishi JT-SB216JS
Pokrov naprave: Polypropylene–ABS, Anti-mikrobni material, 
Električna napetost : 220-240V AC, Eno-fazna 50Hz....
Delovanje:
 - samodejni vklop senzorjev, 
 - zgornji izhodni senzor čas sušenja: 9-11 sekund,
 - samodejni izklop po 30 sekundah,
 - pretok zraka: visoka hitrost - 106m/s,
 - standardna hitrost – 98m/s
 - volumen: visoka hitrost - 61dB,
 - standardna hitrost - 58dB
Filtracija:
doživljenjski anti-mikrobni filter
IP ocena IPX4
Teža: 11kg
Dimenzija š/g/v; 300/220/670 mm</t>
  </si>
  <si>
    <t>Hotelski sušilec za lase bele barve, kompaktne velikosti, s stensko osnovo za sušilec za lase z navpičnim vstavkom. Moč sušilnika 1200 W, nazivne napetosti 220-240 V, kot npr. Vama Viento Shaver
Oprema:
 - stikalo za vklop / izklop,
 - varnostni termostat,
 - prilagodljiv spiralni kabel med sušilcem za lase in stensko podlago – dolžina 50/120 cm
 - linearni napajalni kabel – dolžina cca. 90 cm.
dimenzija: 221 x 200 x 112 mm</t>
  </si>
  <si>
    <t xml:space="preserve">Stesnki dozator, iz plastike, bele plastike, z ročko, kot npr. Milnik 1 L, proizv. Tork Elevation. Dimenzije (V x Š x G): 296 x 112 x 114 mm </t>
  </si>
  <si>
    <t>NEPREDVIDENA DELA 10% (obračun po dejanskih izvedenih delih)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</si>
</sst>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5">
    <numFmt numFmtId="44" formatCode="_-* #,##0.00\ &quot;€&quot;_-;\-* #,##0.00\ &quot;€&quot;_-;_-* &quot;-&quot;??\ &quot;€&quot;_-;_-@_-"/>
    <numFmt numFmtId="43" formatCode="_-* #,##0.00_-;\-* #,##0.00_-;_-* &quot;-&quot;??_-;_-@_-"/>
    <numFmt numFmtId="164" formatCode="#,##0.00\ &quot;€&quot;"/>
    <numFmt numFmtId="165" formatCode="_-* #,##0.00\ _S_I_T_-;\-* #,##0.00\ _S_I_T_-;_-* \-??\ _S_I_T_-;_-@_-"/>
    <numFmt numFmtId="166" formatCode="\$#,##0\ ;\(\$#,##0\)"/>
    <numFmt numFmtId="167" formatCode="_-* #,##0.00\ _S_I_T_-;\-* #,##0.00\ _S_I_T_-;_-* &quot;-&quot;??\ _S_I_T_-;_-@_-"/>
    <numFmt numFmtId="168" formatCode="_-* #,##0.00\ _€_-;\-* #,##0.00\ _€_-;_-* &quot;-&quot;??\ _€_-;_-@_-"/>
    <numFmt numFmtId="169" formatCode="_-* #,##0.00\ &quot;SIT&quot;_-;\-* #,##0.00\ &quot;SIT&quot;_-;_-* &quot;-&quot;??\ &quot;SIT&quot;_-;_-@_-"/>
    <numFmt numFmtId="170" formatCode="&quot;$&quot;#,##0.00_);[Red]\(&quot;$&quot;#,##0.00\)"/>
    <numFmt numFmtId="171" formatCode="_(&quot;$&quot;* #,##0_);_(&quot;$&quot;* \(#,##0\);_(&quot;$&quot;* &quot;-&quot;_);_(@_)"/>
    <numFmt numFmtId="172" formatCode="_(&quot;$&quot;* #,##0.00_);_(&quot;$&quot;* \(#,##0.00\);_(&quot;$&quot;* &quot;-&quot;??_);_(@_)"/>
    <numFmt numFmtId="173" formatCode="_-* #,##0.00&quot; SIT&quot;_-;\-* #,##0.00&quot; SIT&quot;_-;_-* \-??&quot; SIT&quot;_-;_-@_-"/>
    <numFmt numFmtId="174" formatCode="_-&quot;€&quot;\ * #,##0.00_-;\-&quot;€&quot;\ * #,##0.00_-;_-&quot;€&quot;\ * &quot;-&quot;??_-;_-@_-"/>
    <numFmt numFmtId="175" formatCode="_-* #,##0.00\ _€_-;\-* #,##0.00\ _€_-;_-* \-??\ _€_-;_-@_-"/>
    <numFmt numFmtId="176" formatCode="0\ %"/>
    <numFmt numFmtId="177" formatCode="* #,##0.00&quot;    &quot;;\-* #,##0.00&quot;    &quot;;* \-#&quot;    &quot;;@\ "/>
    <numFmt numFmtId="178" formatCode="* #,##0.00&quot;       &quot;;\-* #,##0.00&quot;       &quot;;* \-#&quot;       &quot;;@\ "/>
    <numFmt numFmtId="179" formatCode="0;\-0;;@"/>
    <numFmt numFmtId="180" formatCode="0.000"/>
    <numFmt numFmtId="181" formatCode="0.0%"/>
    <numFmt numFmtId="182" formatCode="General_)"/>
    <numFmt numFmtId="183" formatCode="_-* #,##0.00\ [$€]_-;\-* #,##0.00\ [$€]_-;_-* &quot;-&quot;??\ [$€]_-;_-@_-"/>
    <numFmt numFmtId="184" formatCode="_-* #,##0.00\ [$€]_-;\-* #,##0.00\ [$€]_-;_-* \-??\ [$€]_-;_-@_-"/>
    <numFmt numFmtId="185" formatCode="&quot;SIT &quot;#,##0_);&quot;(SIT &quot;#,##0\)"/>
    <numFmt numFmtId="186" formatCode="#,##0.00\ _€"/>
  </numFmts>
  <fonts count="197">
    <font>
      <sz val="10"/>
      <color theme="1"/>
      <name val="Calibri Light"/>
      <family val="2"/>
      <charset val="238"/>
    </font>
    <font>
      <sz val="8"/>
      <name val="Calibri Light"/>
      <family val="2"/>
      <charset val="238"/>
    </font>
    <font>
      <sz val="10"/>
      <name val="Calibri Light"/>
      <family val="2"/>
      <charset val="238"/>
      <scheme val="major"/>
    </font>
    <font>
      <b/>
      <sz val="12"/>
      <color theme="1"/>
      <name val="Calibri"/>
      <family val="2"/>
      <charset val="238"/>
    </font>
    <font>
      <b/>
      <sz val="11"/>
      <name val="Calibri"/>
      <family val="2"/>
      <charset val="238"/>
      <scheme val="minor"/>
    </font>
    <font>
      <sz val="10"/>
      <color theme="1"/>
      <name val="Calibri Light"/>
      <family val="2"/>
      <charset val="238"/>
    </font>
    <font>
      <b/>
      <i/>
      <sz val="8"/>
      <color rgb="FFC00000"/>
      <name val="Calibri"/>
      <family val="2"/>
      <charset val="238"/>
    </font>
    <font>
      <b/>
      <sz val="8"/>
      <color theme="1"/>
      <name val="Calibri"/>
      <family val="2"/>
      <charset val="238"/>
    </font>
    <font>
      <sz val="8"/>
      <color theme="1"/>
      <name val="Calibri Light"/>
      <family val="2"/>
      <charset val="238"/>
    </font>
    <font>
      <sz val="10"/>
      <name val="Arial"/>
      <family val="2"/>
      <charset val="238"/>
    </font>
    <font>
      <sz val="10"/>
      <name val="Arial CE"/>
      <family val="2"/>
      <charset val="238"/>
    </font>
    <font>
      <i/>
      <sz val="9"/>
      <name val="Calibri Light"/>
      <family val="2"/>
      <charset val="238"/>
      <scheme val="major"/>
    </font>
    <font>
      <sz val="8"/>
      <color theme="1" tint="0.499984740745262"/>
      <name val="Calibri Light"/>
      <family val="2"/>
      <charset val="238"/>
      <scheme val="major"/>
    </font>
    <font>
      <sz val="10"/>
      <color theme="1"/>
      <name val="Calibri"/>
      <family val="2"/>
      <charset val="238"/>
    </font>
    <font>
      <sz val="11"/>
      <color indexed="8"/>
      <name val="Calibri"/>
      <family val="2"/>
      <charset val="238"/>
    </font>
    <font>
      <b/>
      <sz val="11"/>
      <name val="Calibri"/>
      <family val="2"/>
      <charset val="238"/>
    </font>
    <font>
      <sz val="11"/>
      <color indexed="9"/>
      <name val="Calibri"/>
      <family val="2"/>
      <charset val="238"/>
    </font>
    <font>
      <sz val="11"/>
      <color indexed="17"/>
      <name val="Calibri"/>
      <family val="2"/>
      <charset val="238"/>
    </font>
    <font>
      <b/>
      <sz val="11"/>
      <color indexed="63"/>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0"/>
      <name val="Times New Roman"/>
      <family val="1"/>
      <charset val="238"/>
    </font>
    <font>
      <sz val="10"/>
      <name val="Times New Roman CE"/>
      <charset val="238"/>
    </font>
    <font>
      <sz val="10"/>
      <name val="Times New Roman CE"/>
      <family val="1"/>
      <charset val="238"/>
    </font>
    <font>
      <sz val="10"/>
      <name val="Arial CE"/>
    </font>
    <font>
      <sz val="8"/>
      <name val="Helv"/>
      <family val="2"/>
    </font>
    <font>
      <b/>
      <sz val="18"/>
      <color indexed="24"/>
      <name val="Arial"/>
      <family val="2"/>
      <charset val="238"/>
    </font>
    <font>
      <b/>
      <sz val="12"/>
      <color indexed="24"/>
      <name val="Arial"/>
      <family val="2"/>
      <charset val="238"/>
    </font>
    <font>
      <b/>
      <sz val="18"/>
      <color indexed="56"/>
      <name val="Cambria"/>
      <family val="2"/>
      <charset val="238"/>
    </font>
    <font>
      <sz val="8"/>
      <name val="Times New Roman CE"/>
      <family val="1"/>
      <charset val="238"/>
    </font>
    <font>
      <sz val="9"/>
      <color indexed="8"/>
      <name val="Calibri"/>
      <family val="2"/>
      <charset val="238"/>
    </font>
    <font>
      <sz val="11"/>
      <color theme="1"/>
      <name val="Calibri"/>
      <family val="2"/>
      <charset val="238"/>
      <scheme val="minor"/>
    </font>
    <font>
      <sz val="9"/>
      <color theme="1"/>
      <name val="Calibri"/>
      <family val="2"/>
      <charset val="238"/>
    </font>
    <font>
      <b/>
      <sz val="10"/>
      <color theme="1"/>
      <name val="Calibri"/>
      <family val="2"/>
      <charset val="238"/>
    </font>
    <font>
      <b/>
      <sz val="18"/>
      <color theme="3"/>
      <name val="Calibri Light"/>
      <family val="2"/>
      <charset val="238"/>
      <scheme val="major"/>
    </font>
    <font>
      <sz val="11"/>
      <name val="Arial CE"/>
      <charset val="238"/>
    </font>
    <font>
      <b/>
      <sz val="11"/>
      <color theme="1"/>
      <name val="Calibri"/>
      <family val="2"/>
      <charset val="238"/>
      <scheme val="minor"/>
    </font>
    <font>
      <sz val="10"/>
      <name val="Arial"/>
      <family val="2"/>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sz val="11"/>
      <color theme="0"/>
      <name val="Calibri"/>
      <family val="2"/>
      <charset val="238"/>
      <scheme val="minor"/>
    </font>
    <font>
      <sz val="10"/>
      <name val="Arial CE"/>
      <charset val="238"/>
    </font>
    <font>
      <sz val="9"/>
      <name val="Futura Prins"/>
      <charset val="238"/>
    </font>
    <font>
      <sz val="9"/>
      <name val="Futura Prins"/>
    </font>
    <font>
      <u/>
      <sz val="10"/>
      <color indexed="12"/>
      <name val="MS Sans Serif"/>
      <family val="2"/>
    </font>
    <font>
      <sz val="10"/>
      <name val="MS Sans Serif"/>
      <family val="2"/>
    </font>
    <font>
      <sz val="11"/>
      <name val="Futura Prins"/>
    </font>
    <font>
      <sz val="9"/>
      <name val="Courier New CE"/>
      <family val="3"/>
      <charset val="238"/>
    </font>
    <font>
      <b/>
      <sz val="10"/>
      <name val="Courier New CE"/>
      <family val="3"/>
      <charset val="238"/>
    </font>
    <font>
      <sz val="5"/>
      <name val="Courier New CE"/>
      <family val="3"/>
      <charset val="238"/>
    </font>
    <font>
      <sz val="8"/>
      <color indexed="8"/>
      <name val="Tahoma"/>
      <family val="2"/>
      <charset val="238"/>
    </font>
    <font>
      <b/>
      <sz val="18"/>
      <color indexed="62"/>
      <name val="Cambria"/>
      <family val="2"/>
      <charset val="238"/>
    </font>
    <font>
      <sz val="10"/>
      <name val="MS Sans Serif"/>
      <family val="2"/>
      <charset val="238"/>
    </font>
    <font>
      <u/>
      <sz val="10"/>
      <color indexed="12"/>
      <name val="Arial"/>
      <family val="2"/>
      <charset val="238"/>
    </font>
    <font>
      <u/>
      <sz val="7.5"/>
      <color indexed="12"/>
      <name val="Arial"/>
      <family val="2"/>
      <charset val="238"/>
    </font>
    <font>
      <sz val="12"/>
      <name val="Times New Roman"/>
      <family val="1"/>
      <charset val="238"/>
    </font>
    <font>
      <sz val="11"/>
      <color indexed="16"/>
      <name val="Calibri"/>
      <family val="2"/>
      <charset val="238"/>
    </font>
    <font>
      <sz val="10"/>
      <color indexed="8"/>
      <name val="Arial"/>
      <family val="2"/>
      <charset val="238"/>
    </font>
    <font>
      <u/>
      <sz val="10"/>
      <color indexed="12"/>
      <name val="Trebuchet MS"/>
      <family val="2"/>
      <charset val="238"/>
    </font>
    <font>
      <sz val="11"/>
      <color indexed="8"/>
      <name val="Arial"/>
      <family val="2"/>
      <charset val="238"/>
    </font>
    <font>
      <u/>
      <sz val="20"/>
      <color theme="10"/>
      <name val="Arial CE"/>
      <charset val="238"/>
    </font>
    <font>
      <u/>
      <sz val="10"/>
      <color theme="10"/>
      <name val="Arial CE"/>
      <charset val="238"/>
    </font>
    <font>
      <sz val="11"/>
      <color theme="1"/>
      <name val="Arial"/>
      <family val="2"/>
      <charset val="238"/>
    </font>
    <font>
      <sz val="11"/>
      <name val="Arial CE"/>
      <family val="2"/>
      <charset val="238"/>
    </font>
    <font>
      <sz val="11"/>
      <name val="Times New Roman"/>
      <family val="1"/>
      <charset val="238"/>
    </font>
    <font>
      <b/>
      <sz val="9"/>
      <color theme="1"/>
      <name val="Arial Narrow"/>
      <family val="2"/>
      <charset val="238"/>
    </font>
    <font>
      <sz val="8"/>
      <color indexed="8"/>
      <name val="Arial"/>
      <family val="2"/>
      <charset val="238"/>
    </font>
    <font>
      <sz val="8"/>
      <color indexed="9"/>
      <name val="Arial"/>
      <family val="2"/>
      <charset val="238"/>
    </font>
    <font>
      <sz val="8"/>
      <color indexed="17"/>
      <name val="Arial"/>
      <family val="2"/>
      <charset val="238"/>
    </font>
    <font>
      <b/>
      <sz val="8"/>
      <color indexed="63"/>
      <name val="Arial"/>
      <family val="2"/>
      <charset val="238"/>
    </font>
    <font>
      <sz val="18"/>
      <color indexed="54"/>
      <name val="Calibri Light"/>
      <family val="2"/>
      <charset val="238"/>
    </font>
    <font>
      <b/>
      <sz val="15"/>
      <color indexed="56"/>
      <name val="Arial"/>
      <family val="2"/>
      <charset val="238"/>
    </font>
    <font>
      <b/>
      <sz val="13"/>
      <color indexed="56"/>
      <name val="Arial"/>
      <family val="2"/>
      <charset val="238"/>
    </font>
    <font>
      <b/>
      <sz val="11"/>
      <color indexed="56"/>
      <name val="Arial"/>
      <family val="2"/>
      <charset val="238"/>
    </font>
    <font>
      <sz val="8"/>
      <color indexed="60"/>
      <name val="Arial"/>
      <family val="2"/>
      <charset val="238"/>
    </font>
    <font>
      <sz val="8"/>
      <color indexed="10"/>
      <name val="Arial"/>
      <family val="2"/>
      <charset val="238"/>
    </font>
    <font>
      <i/>
      <sz val="8"/>
      <color indexed="23"/>
      <name val="Arial"/>
      <family val="2"/>
      <charset val="238"/>
    </font>
    <font>
      <sz val="8"/>
      <color indexed="52"/>
      <name val="Arial"/>
      <family val="2"/>
      <charset val="238"/>
    </font>
    <font>
      <b/>
      <sz val="8"/>
      <color indexed="9"/>
      <name val="Arial"/>
      <family val="2"/>
      <charset val="238"/>
    </font>
    <font>
      <b/>
      <sz val="8"/>
      <color indexed="52"/>
      <name val="Arial"/>
      <family val="2"/>
      <charset val="238"/>
    </font>
    <font>
      <sz val="8"/>
      <color indexed="20"/>
      <name val="Arial"/>
      <family val="2"/>
      <charset val="238"/>
    </font>
    <font>
      <sz val="10"/>
      <name val="Arial"/>
      <family val="2"/>
      <charset val="204"/>
    </font>
    <font>
      <sz val="8"/>
      <color indexed="62"/>
      <name val="Arial"/>
      <family val="2"/>
      <charset val="238"/>
    </font>
    <font>
      <b/>
      <sz val="8"/>
      <color indexed="8"/>
      <name val="Arial"/>
      <family val="2"/>
      <charset val="238"/>
    </font>
    <font>
      <sz val="11"/>
      <color indexed="19"/>
      <name val="Calibri"/>
      <family val="2"/>
      <charset val="238"/>
    </font>
    <font>
      <sz val="10"/>
      <name val="Courier"/>
    </font>
    <font>
      <sz val="12"/>
      <name val="Times New Roman CE"/>
      <family val="1"/>
      <charset val="238"/>
    </font>
    <font>
      <sz val="10"/>
      <name val="MS Sans Serif"/>
      <charset val="238"/>
    </font>
    <font>
      <sz val="10"/>
      <color rgb="FFFF0000"/>
      <name val="Calibri Light"/>
      <family val="2"/>
      <charset val="238"/>
    </font>
    <font>
      <sz val="9"/>
      <color rgb="FF0000FF"/>
      <name val="Bahnschrift Light Condensed"/>
      <family val="2"/>
      <charset val="238"/>
    </font>
    <font>
      <b/>
      <sz val="9"/>
      <color rgb="FF0000FF"/>
      <name val="Bahnschrift Light Condensed"/>
      <family val="2"/>
      <charset val="238"/>
    </font>
    <font>
      <sz val="9"/>
      <name val="Calibri Light"/>
      <family val="2"/>
      <charset val="238"/>
    </font>
    <font>
      <b/>
      <sz val="9"/>
      <name val="Calibri"/>
      <family val="2"/>
      <charset val="238"/>
      <scheme val="minor"/>
    </font>
    <font>
      <sz val="11"/>
      <name val="Times New Roman"/>
      <family val="1"/>
      <charset val="238"/>
    </font>
    <font>
      <sz val="12"/>
      <name val="SLO Times New Roman"/>
    </font>
    <font>
      <sz val="10"/>
      <color indexed="10"/>
      <name val="Arial"/>
      <family val="2"/>
      <charset val="238"/>
    </font>
    <font>
      <u/>
      <sz val="10"/>
      <color indexed="12"/>
      <name val="Arial CE"/>
      <charset val="238"/>
    </font>
    <font>
      <sz val="12"/>
      <name val="Courier"/>
      <family val="3"/>
    </font>
    <font>
      <b/>
      <sz val="15"/>
      <color indexed="62"/>
      <name val="Calibri"/>
      <family val="2"/>
      <charset val="238"/>
    </font>
    <font>
      <b/>
      <sz val="13"/>
      <color indexed="62"/>
      <name val="Calibri"/>
      <family val="2"/>
      <charset val="238"/>
    </font>
    <font>
      <b/>
      <sz val="11"/>
      <color indexed="62"/>
      <name val="Calibri"/>
      <family val="2"/>
      <charset val="238"/>
    </font>
    <font>
      <i/>
      <sz val="10"/>
      <name val="SL Dutch"/>
    </font>
    <font>
      <b/>
      <sz val="11"/>
      <color indexed="10"/>
      <name val="Calibri"/>
      <family val="2"/>
      <charset val="238"/>
    </font>
    <font>
      <sz val="11"/>
      <color indexed="55"/>
      <name val="Calibri"/>
      <family val="2"/>
      <charset val="238"/>
    </font>
    <font>
      <sz val="10"/>
      <color indexed="10"/>
      <name val="Arial CE"/>
      <family val="2"/>
      <charset val="238"/>
    </font>
    <font>
      <sz val="10"/>
      <name val="Helv"/>
      <charset val="204"/>
    </font>
    <font>
      <sz val="10"/>
      <color indexed="8"/>
      <name val="Arial CE"/>
      <family val="2"/>
      <charset val="238"/>
    </font>
    <font>
      <sz val="10"/>
      <color indexed="9"/>
      <name val="Arial CE"/>
      <family val="2"/>
      <charset val="238"/>
    </font>
    <font>
      <sz val="10"/>
      <color indexed="17"/>
      <name val="Arial CE"/>
      <family val="2"/>
      <charset val="238"/>
    </font>
    <font>
      <b/>
      <sz val="10"/>
      <color indexed="63"/>
      <name val="Arial CE"/>
      <family val="2"/>
      <charset val="238"/>
    </font>
    <font>
      <sz val="10"/>
      <name val="Geneva"/>
    </font>
    <font>
      <sz val="10"/>
      <name val="Geneva"/>
      <family val="2"/>
    </font>
    <font>
      <sz val="12"/>
      <name val="Times New Roman CE"/>
      <family val="1"/>
    </font>
    <font>
      <sz val="10"/>
      <color indexed="9"/>
      <name val="Arial"/>
      <family val="2"/>
    </font>
    <font>
      <sz val="10"/>
      <color indexed="8"/>
      <name val="Arial"/>
      <family val="2"/>
    </font>
    <font>
      <sz val="10"/>
      <color indexed="10"/>
      <name val="Arial"/>
      <family val="2"/>
    </font>
    <font>
      <b/>
      <sz val="10"/>
      <color indexed="8"/>
      <name val="Arial"/>
      <family val="2"/>
    </font>
    <font>
      <b/>
      <sz val="18"/>
      <color indexed="62"/>
      <name val="Cambria"/>
      <family val="2"/>
    </font>
    <font>
      <sz val="10"/>
      <name val="Arial CE"/>
      <family val="2"/>
    </font>
    <font>
      <sz val="10"/>
      <color indexed="17"/>
      <name val="Arial"/>
      <family val="2"/>
    </font>
    <font>
      <b/>
      <sz val="10"/>
      <color indexed="63"/>
      <name val="Arial"/>
      <family val="2"/>
    </font>
    <font>
      <b/>
      <sz val="15"/>
      <color indexed="62"/>
      <name val="Arial"/>
      <family val="2"/>
    </font>
    <font>
      <b/>
      <sz val="13"/>
      <color indexed="62"/>
      <name val="Arial"/>
      <family val="2"/>
    </font>
    <font>
      <b/>
      <sz val="11"/>
      <color indexed="62"/>
      <name val="Arial"/>
      <family val="2"/>
    </font>
    <font>
      <sz val="10"/>
      <color indexed="19"/>
      <name val="Arial"/>
      <family val="2"/>
    </font>
    <font>
      <sz val="10"/>
      <color indexed="62"/>
      <name val="Arial"/>
      <family val="2"/>
    </font>
    <font>
      <i/>
      <sz val="10"/>
      <color indexed="23"/>
      <name val="Arial"/>
      <family val="2"/>
    </font>
    <font>
      <b/>
      <sz val="10"/>
      <color indexed="9"/>
      <name val="Arial"/>
      <family val="2"/>
    </font>
    <font>
      <b/>
      <sz val="10"/>
      <color indexed="10"/>
      <name val="Arial"/>
      <family val="2"/>
    </font>
    <font>
      <sz val="10"/>
      <color indexed="20"/>
      <name val="Arial"/>
      <family val="2"/>
    </font>
    <font>
      <sz val="10"/>
      <color indexed="9"/>
      <name val="Arial"/>
      <family val="2"/>
      <charset val="238"/>
    </font>
    <font>
      <sz val="10"/>
      <color indexed="17"/>
      <name val="Arial"/>
      <family val="2"/>
      <charset val="238"/>
    </font>
    <font>
      <b/>
      <sz val="10"/>
      <color indexed="63"/>
      <name val="Arial"/>
      <family val="2"/>
      <charset val="238"/>
    </font>
    <font>
      <b/>
      <sz val="15"/>
      <color indexed="62"/>
      <name val="Arial"/>
      <family val="2"/>
      <charset val="238"/>
    </font>
    <font>
      <b/>
      <sz val="13"/>
      <color indexed="62"/>
      <name val="Arial"/>
      <family val="2"/>
      <charset val="238"/>
    </font>
    <font>
      <b/>
      <sz val="11"/>
      <color indexed="62"/>
      <name val="Arial"/>
      <family val="2"/>
      <charset val="238"/>
    </font>
    <font>
      <sz val="10"/>
      <color indexed="19"/>
      <name val="Arial"/>
      <family val="2"/>
      <charset val="238"/>
    </font>
    <font>
      <sz val="10"/>
      <color indexed="62"/>
      <name val="Arial"/>
      <family val="2"/>
      <charset val="238"/>
    </font>
    <font>
      <i/>
      <sz val="10"/>
      <name val="SL Dutch"/>
      <charset val="238"/>
    </font>
    <font>
      <i/>
      <sz val="10"/>
      <color indexed="23"/>
      <name val="Arial"/>
      <family val="2"/>
      <charset val="238"/>
    </font>
    <font>
      <b/>
      <sz val="10"/>
      <color indexed="9"/>
      <name val="Arial"/>
      <family val="2"/>
      <charset val="238"/>
    </font>
    <font>
      <b/>
      <sz val="10"/>
      <color indexed="10"/>
      <name val="Arial"/>
      <family val="2"/>
      <charset val="238"/>
    </font>
    <font>
      <sz val="10"/>
      <color indexed="20"/>
      <name val="Arial"/>
      <family val="2"/>
      <charset val="238"/>
    </font>
    <font>
      <b/>
      <sz val="10"/>
      <color indexed="8"/>
      <name val="Arial"/>
      <family val="2"/>
      <charset val="238"/>
    </font>
    <font>
      <b/>
      <sz val="11"/>
      <color indexed="63"/>
      <name val="Calibri"/>
      <family val="2"/>
    </font>
    <font>
      <sz val="11"/>
      <color theme="1"/>
      <name val="Calibri"/>
      <family val="2"/>
      <scheme val="minor"/>
    </font>
    <font>
      <sz val="9"/>
      <color rgb="FFFF0000"/>
      <name val="Bahnschrift Light Condensed"/>
      <family val="2"/>
      <charset val="238"/>
    </font>
    <font>
      <b/>
      <sz val="10"/>
      <name val="Calibri Light"/>
      <family val="2"/>
      <charset val="238"/>
      <scheme val="major"/>
    </font>
    <font>
      <i/>
      <sz val="9"/>
      <color rgb="FF0000FF"/>
      <name val="Calibri Light"/>
      <family val="2"/>
      <charset val="238"/>
      <scheme val="major"/>
    </font>
    <font>
      <sz val="9"/>
      <name val="Bahnschrift Light Condensed"/>
      <family val="2"/>
      <charset val="238"/>
    </font>
    <font>
      <sz val="10"/>
      <name val="Calibri Light"/>
      <family val="2"/>
      <charset val="238"/>
    </font>
    <font>
      <sz val="10"/>
      <color theme="1"/>
      <name val="Calibri Light"/>
      <family val="2"/>
      <charset val="238"/>
      <scheme val="major"/>
    </font>
    <font>
      <b/>
      <sz val="10"/>
      <color theme="1"/>
      <name val="Calibri Light"/>
      <family val="2"/>
      <charset val="238"/>
      <scheme val="major"/>
    </font>
    <font>
      <sz val="11"/>
      <color rgb="FF000000"/>
      <name val="Calibri"/>
      <family val="2"/>
      <charset val="238"/>
    </font>
    <font>
      <sz val="11"/>
      <color rgb="FFFF0000"/>
      <name val="Arial"/>
      <family val="2"/>
      <charset val="238"/>
    </font>
    <font>
      <sz val="9"/>
      <color rgb="FF0000FF"/>
      <name val="Calibri Light"/>
      <family val="2"/>
      <charset val="238"/>
      <scheme val="major"/>
    </font>
    <font>
      <b/>
      <sz val="11"/>
      <name val="Calibri Light"/>
      <family val="2"/>
      <charset val="238"/>
      <scheme val="major"/>
    </font>
    <font>
      <b/>
      <sz val="14"/>
      <name val="Calibri Light"/>
      <family val="2"/>
      <charset val="238"/>
      <scheme val="major"/>
    </font>
    <font>
      <b/>
      <sz val="12"/>
      <name val="Calibri Light"/>
      <family val="2"/>
      <charset val="238"/>
      <scheme val="major"/>
    </font>
    <font>
      <b/>
      <sz val="9"/>
      <name val="Calibri Light"/>
      <family val="2"/>
      <charset val="238"/>
      <scheme val="major"/>
    </font>
    <font>
      <sz val="11"/>
      <color theme="1"/>
      <name val="Calibri Light"/>
      <family val="2"/>
      <charset val="238"/>
      <scheme val="major"/>
    </font>
    <font>
      <i/>
      <sz val="10"/>
      <name val="Calibri Light"/>
      <family val="2"/>
      <charset val="238"/>
      <scheme val="major"/>
    </font>
    <font>
      <sz val="9"/>
      <name val="Calibri Light"/>
      <family val="2"/>
      <charset val="238"/>
      <scheme val="major"/>
    </font>
    <font>
      <sz val="10"/>
      <color rgb="FF0070C0"/>
      <name val="Calibri Light"/>
      <family val="2"/>
      <charset val="238"/>
      <scheme val="major"/>
    </font>
    <font>
      <sz val="9"/>
      <color rgb="FFFF0000"/>
      <name val="Calibri Light"/>
      <family val="2"/>
      <charset val="238"/>
      <scheme val="major"/>
    </font>
    <font>
      <sz val="10"/>
      <color rgb="FFFF0000"/>
      <name val="Calibri Light"/>
      <family val="2"/>
      <charset val="238"/>
      <scheme val="major"/>
    </font>
    <font>
      <sz val="8"/>
      <name val="Calibri Light"/>
      <family val="2"/>
      <charset val="238"/>
      <scheme val="major"/>
    </font>
    <font>
      <sz val="10"/>
      <color theme="1" tint="0.499984740745262"/>
      <name val="Calibri Light"/>
      <family val="2"/>
      <charset val="238"/>
      <scheme val="major"/>
    </font>
    <font>
      <i/>
      <sz val="10"/>
      <color rgb="FFFF0000"/>
      <name val="Calibri Light"/>
      <family val="2"/>
      <charset val="238"/>
      <scheme val="major"/>
    </font>
    <font>
      <b/>
      <i/>
      <sz val="10"/>
      <name val="Calibri Light"/>
      <family val="2"/>
      <charset val="238"/>
      <scheme val="major"/>
    </font>
    <font>
      <b/>
      <sz val="10"/>
      <name val="Calibri Light"/>
      <family val="2"/>
      <charset val="238"/>
    </font>
    <font>
      <i/>
      <sz val="10"/>
      <color theme="1"/>
      <name val="Calibri Light"/>
      <family val="2"/>
      <charset val="238"/>
    </font>
    <font>
      <i/>
      <u/>
      <sz val="10"/>
      <color theme="1"/>
      <name val="Calibri Light"/>
      <family val="2"/>
      <charset val="238"/>
    </font>
    <font>
      <b/>
      <sz val="10"/>
      <name val="Calibri"/>
      <family val="2"/>
      <charset val="238"/>
      <scheme val="minor"/>
    </font>
    <font>
      <sz val="11"/>
      <name val="Calibri"/>
      <family val="2"/>
      <charset val="238"/>
      <scheme val="minor"/>
    </font>
    <font>
      <i/>
      <sz val="10"/>
      <name val="Calibri Light"/>
      <family val="2"/>
      <charset val="238"/>
    </font>
  </fonts>
  <fills count="119">
    <fill>
      <patternFill patternType="none"/>
    </fill>
    <fill>
      <patternFill patternType="gray125"/>
    </fill>
    <fill>
      <patternFill patternType="solid">
        <fgColor theme="0"/>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22"/>
        <bgColor indexed="31"/>
      </patternFill>
    </fill>
    <fill>
      <patternFill patternType="solid">
        <fgColor indexed="43"/>
        <bgColor indexed="26"/>
      </patternFill>
    </fill>
    <fill>
      <patternFill patternType="solid">
        <fgColor indexed="26"/>
        <bgColor indexed="9"/>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theme="4"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bgColor indexed="31"/>
      </patternFill>
    </fill>
    <fill>
      <patternFill patternType="solid">
        <fgColor indexed="44"/>
        <bgColor indexed="4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27"/>
        <bgColor indexed="27"/>
      </patternFill>
    </fill>
    <fill>
      <patternFill patternType="solid">
        <fgColor indexed="47"/>
        <bgColor indexed="47"/>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22"/>
        <bgColor indexed="64"/>
      </patternFill>
    </fill>
    <fill>
      <patternFill patternType="solid">
        <fgColor indexed="9"/>
      </patternFill>
    </fill>
    <fill>
      <patternFill patternType="solid">
        <fgColor indexed="45"/>
        <bgColor indexed="45"/>
      </patternFill>
    </fill>
    <fill>
      <patternFill patternType="solid">
        <fgColor indexed="31"/>
      </patternFill>
    </fill>
    <fill>
      <patternFill patternType="solid">
        <fgColor indexed="45"/>
      </patternFill>
    </fill>
    <fill>
      <patternFill patternType="solid">
        <fgColor indexed="42"/>
      </patternFill>
    </fill>
    <fill>
      <patternFill patternType="solid">
        <fgColor indexed="9"/>
        <bgColor indexed="26"/>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7"/>
        <bgColor indexed="43"/>
      </patternFill>
    </fill>
    <fill>
      <patternFill patternType="solid">
        <fgColor indexed="22"/>
      </patternFill>
    </fill>
    <fill>
      <patternFill patternType="solid">
        <fgColor indexed="43"/>
      </patternFill>
    </fill>
    <fill>
      <patternFill patternType="solid">
        <fgColor indexed="26"/>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theme="0" tint="-4.9989318521683403E-2"/>
        <bgColor indexed="64"/>
      </patternFill>
    </fill>
    <fill>
      <patternFill patternType="solid">
        <fgColor indexed="44"/>
        <bgColor indexed="42"/>
      </patternFill>
    </fill>
    <fill>
      <patternFill patternType="solid">
        <fgColor indexed="26"/>
        <bgColor indexed="43"/>
      </patternFill>
    </fill>
    <fill>
      <patternFill patternType="solid">
        <fgColor indexed="31"/>
        <bgColor indexed="27"/>
      </patternFill>
    </fill>
    <fill>
      <patternFill patternType="solid">
        <fgColor indexed="42"/>
        <bgColor indexed="44"/>
      </patternFill>
    </fill>
    <fill>
      <patternFill patternType="solid">
        <fgColor indexed="45"/>
        <bgColor indexed="46"/>
      </patternFill>
    </fill>
    <fill>
      <patternFill patternType="solid">
        <fgColor indexed="25"/>
        <bgColor indexed="61"/>
      </patternFill>
    </fill>
    <fill>
      <patternFill patternType="solid">
        <fgColor indexed="25"/>
        <bgColor indexed="23"/>
      </patternFill>
    </fill>
    <fill>
      <patternFill patternType="solid">
        <fgColor indexed="50"/>
        <bgColor indexed="51"/>
      </patternFill>
    </fill>
    <fill>
      <patternFill patternType="solid">
        <fgColor indexed="50"/>
        <bgColor indexed="19"/>
      </patternFill>
    </fill>
    <fill>
      <patternFill patternType="solid">
        <fgColor indexed="56"/>
      </patternFill>
    </fill>
    <fill>
      <patternFill patternType="solid">
        <fgColor indexed="48"/>
        <bgColor indexed="30"/>
      </patternFill>
    </fill>
    <fill>
      <patternFill patternType="solid">
        <fgColor indexed="48"/>
        <bgColor indexed="62"/>
      </patternFill>
    </fill>
    <fill>
      <patternFill patternType="solid">
        <fgColor indexed="54"/>
      </patternFill>
    </fill>
    <fill>
      <patternFill patternType="solid">
        <fgColor indexed="54"/>
        <bgColor indexed="23"/>
      </patternFill>
    </fill>
    <fill>
      <patternFill patternType="solid">
        <fgColor indexed="46"/>
        <bgColor indexed="45"/>
      </patternFill>
    </fill>
    <fill>
      <patternFill patternType="solid">
        <fgColor theme="0" tint="-0.249977111117893"/>
        <bgColor indexed="64"/>
      </patternFill>
    </fill>
    <fill>
      <patternFill patternType="solid">
        <fgColor rgb="FFFFFF00"/>
        <bgColor indexed="64"/>
      </patternFill>
    </fill>
    <fill>
      <patternFill patternType="solid">
        <fgColor theme="9" tint="0.39997558519241921"/>
        <bgColor indexed="64"/>
      </patternFill>
    </fill>
    <fill>
      <patternFill patternType="solid">
        <fgColor theme="7" tint="-0.249977111117893"/>
        <bgColor indexed="64"/>
      </patternFill>
    </fill>
    <fill>
      <patternFill patternType="solid">
        <fgColor theme="9" tint="0.59999389629810485"/>
        <bgColor indexed="64"/>
      </patternFill>
    </fill>
    <fill>
      <patternFill patternType="solid">
        <fgColor theme="0" tint="-0.14999847407452621"/>
        <bgColor indexed="64"/>
      </patternFill>
    </fill>
    <fill>
      <patternFill patternType="solid">
        <fgColor rgb="FF00B0F0"/>
        <bgColor indexed="64"/>
      </patternFill>
    </fill>
  </fills>
  <borders count="40">
    <border>
      <left/>
      <right/>
      <top/>
      <bottom/>
      <diagonal/>
    </border>
    <border>
      <left/>
      <right/>
      <top style="hair">
        <color auto="1"/>
      </top>
      <bottom style="hair">
        <color auto="1"/>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style="double">
        <color indexed="64"/>
      </top>
      <bottom/>
      <diagonal/>
    </border>
    <border>
      <left/>
      <right/>
      <top style="thin">
        <color indexed="62"/>
      </top>
      <bottom style="double">
        <color indexed="62"/>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hair">
        <color indexed="64"/>
      </left>
      <right style="hair">
        <color indexed="64"/>
      </right>
      <top style="hair">
        <color indexed="64"/>
      </top>
      <bottom style="hair">
        <color indexed="64"/>
      </bottom>
      <diagonal/>
    </border>
    <border>
      <left style="double">
        <color indexed="64"/>
      </left>
      <right style="double">
        <color indexed="64"/>
      </right>
      <top style="double">
        <color indexed="64"/>
      </top>
      <bottom style="double">
        <color indexed="64"/>
      </bottom>
      <diagonal/>
    </border>
    <border>
      <left/>
      <right/>
      <top style="hair">
        <color auto="1"/>
      </top>
      <bottom/>
      <diagonal/>
    </border>
    <border>
      <left/>
      <right/>
      <top style="hair">
        <color theme="0" tint="-0.14996795556505021"/>
      </top>
      <bottom style="hair">
        <color theme="0" tint="-0.14996795556505021"/>
      </bottom>
      <diagonal/>
    </border>
    <border>
      <left/>
      <right/>
      <top/>
      <bottom style="thick">
        <color indexed="56"/>
      </bottom>
      <diagonal/>
    </border>
    <border>
      <left/>
      <right/>
      <top/>
      <bottom style="medium">
        <color indexed="48"/>
      </bottom>
      <diagonal/>
    </border>
    <border>
      <left/>
      <right/>
      <top/>
      <bottom style="thick">
        <color indexed="27"/>
      </bottom>
      <diagonal/>
    </border>
    <border>
      <left/>
      <right/>
      <top/>
      <bottom style="medium">
        <color indexed="42"/>
      </bottom>
      <diagonal/>
    </border>
    <border>
      <left/>
      <right/>
      <top/>
      <bottom style="medium">
        <color indexed="27"/>
      </bottom>
      <diagonal/>
    </border>
    <border>
      <left/>
      <right/>
      <top/>
      <bottom style="thin">
        <color indexed="42"/>
      </bottom>
      <diagonal/>
    </border>
    <border>
      <left/>
      <right/>
      <top/>
      <bottom style="double">
        <color indexed="10"/>
      </bottom>
      <diagonal/>
    </border>
    <border>
      <left/>
      <right/>
      <top style="thin">
        <color indexed="56"/>
      </top>
      <bottom style="double">
        <color indexed="56"/>
      </bottom>
      <diagonal/>
    </border>
    <border>
      <left/>
      <right/>
      <top style="thin">
        <color indexed="48"/>
      </top>
      <bottom style="double">
        <color indexed="48"/>
      </bottom>
      <diagonal/>
    </border>
    <border>
      <left/>
      <right/>
      <top style="thin">
        <color indexed="64"/>
      </top>
      <bottom/>
      <diagonal/>
    </border>
    <border>
      <left/>
      <right/>
      <top style="thin">
        <color indexed="64"/>
      </top>
      <bottom style="hair">
        <color indexed="64"/>
      </bottom>
      <diagonal/>
    </border>
    <border>
      <left/>
      <right/>
      <top style="hair">
        <color auto="1"/>
      </top>
      <bottom style="medium">
        <color auto="1"/>
      </bottom>
      <diagonal/>
    </border>
    <border>
      <left/>
      <right/>
      <top style="medium">
        <color auto="1"/>
      </top>
      <bottom style="medium">
        <color auto="1"/>
      </bottom>
      <diagonal/>
    </border>
    <border>
      <left/>
      <right/>
      <top/>
      <bottom style="thin">
        <color indexed="64"/>
      </bottom>
      <diagonal/>
    </border>
    <border>
      <left/>
      <right/>
      <top style="thin">
        <color indexed="64"/>
      </top>
      <bottom style="thin">
        <color indexed="64"/>
      </bottom>
      <diagonal/>
    </border>
  </borders>
  <cellStyleXfs count="2505">
    <xf numFmtId="0" fontId="0" fillId="0" borderId="0"/>
    <xf numFmtId="0" fontId="12" fillId="0" borderId="1">
      <alignment horizontal="left" vertical="top"/>
      <protection locked="0"/>
    </xf>
    <xf numFmtId="0" fontId="2" fillId="0" borderId="23">
      <alignment horizontal="left" vertical="top" wrapText="1"/>
      <protection locked="0"/>
    </xf>
    <xf numFmtId="0" fontId="11" fillId="0" borderId="24">
      <alignment horizontal="left" vertical="top" wrapText="1"/>
      <protection locked="0"/>
    </xf>
    <xf numFmtId="0" fontId="4" fillId="96" borderId="1">
      <alignment horizontal="left" vertical="top" wrapText="1"/>
      <protection locked="0"/>
    </xf>
    <xf numFmtId="0" fontId="110" fillId="0" borderId="0">
      <alignment horizontal="left" wrapText="1"/>
      <protection locked="0"/>
    </xf>
    <xf numFmtId="0" fontId="9" fillId="0" borderId="0"/>
    <xf numFmtId="0" fontId="10" fillId="0" borderId="0"/>
    <xf numFmtId="165" fontId="10" fillId="0" borderId="0" applyFill="0" applyBorder="0" applyAlignment="0" applyProtection="0"/>
    <xf numFmtId="4" fontId="13" fillId="0" borderId="0">
      <alignment horizontal="left" vertical="top" wrapText="1"/>
    </xf>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43" fontId="34" fillId="0" borderId="0" applyFont="0" applyFill="0" applyBorder="0" applyAlignment="0" applyProtection="0"/>
    <xf numFmtId="3" fontId="35" fillId="0" borderId="0" applyFont="0" applyFill="0" applyBorder="0" applyAlignment="0" applyProtection="0"/>
    <xf numFmtId="166" fontId="35" fillId="0" borderId="0" applyFont="0" applyFill="0" applyBorder="0" applyAlignment="0" applyProtection="0"/>
    <xf numFmtId="0" fontId="35" fillId="0" borderId="0" applyFont="0" applyFill="0" applyBorder="0" applyAlignment="0" applyProtection="0"/>
    <xf numFmtId="4" fontId="13" fillId="0" borderId="0">
      <alignment horizontal="right" vertical="top" wrapText="1"/>
    </xf>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2" fontId="35" fillId="0" borderId="0" applyFont="0" applyFill="0" applyBorder="0" applyAlignment="0" applyProtection="0"/>
    <xf numFmtId="0" fontId="36" fillId="0" borderId="0" applyNumberFormat="0" applyFill="0" applyBorder="0" applyAlignment="0" applyProtection="0"/>
    <xf numFmtId="0" fontId="37" fillId="0" borderId="0" applyNumberFormat="0" applyFill="0" applyBorder="0" applyAlignment="0" applyProtection="0"/>
    <xf numFmtId="0" fontId="18" fillId="17" borderId="2" applyNumberFormat="0" applyAlignment="0" applyProtection="0"/>
    <xf numFmtId="0" fontId="18" fillId="17" borderId="2" applyNumberFormat="0" applyAlignment="0" applyProtection="0"/>
    <xf numFmtId="0" fontId="18" fillId="17" borderId="2" applyNumberFormat="0" applyAlignment="0" applyProtection="0"/>
    <xf numFmtId="0" fontId="18" fillId="17" borderId="2" applyNumberFormat="0" applyAlignment="0" applyProtection="0"/>
    <xf numFmtId="0" fontId="18" fillId="17" borderId="2" applyNumberFormat="0" applyAlignment="0" applyProtection="0"/>
    <xf numFmtId="0" fontId="18" fillId="17" borderId="2" applyNumberFormat="0" applyAlignment="0" applyProtection="0"/>
    <xf numFmtId="0" fontId="18" fillId="17" borderId="2" applyNumberFormat="0" applyAlignment="0" applyProtection="0"/>
    <xf numFmtId="0" fontId="18" fillId="17" borderId="2" applyNumberFormat="0" applyAlignment="0" applyProtection="0"/>
    <xf numFmtId="0" fontId="18" fillId="17" borderId="2" applyNumberFormat="0" applyAlignment="0" applyProtection="0"/>
    <xf numFmtId="0" fontId="18" fillId="17" borderId="2" applyNumberFormat="0" applyAlignment="0" applyProtection="0"/>
    <xf numFmtId="0" fontId="18" fillId="17" borderId="2" applyNumberFormat="0" applyAlignment="0" applyProtection="0"/>
    <xf numFmtId="0" fontId="18" fillId="17" borderId="2" applyNumberFormat="0" applyAlignment="0" applyProtection="0"/>
    <xf numFmtId="4" fontId="42" fillId="0" borderId="0">
      <alignment horizontal="right" vertical="top"/>
    </xf>
    <xf numFmtId="4" fontId="40" fillId="0" borderId="0">
      <alignment horizontal="right" vertical="top"/>
    </xf>
    <xf numFmtId="4" fontId="43" fillId="0" borderId="0">
      <alignment horizontal="left" vertical="top"/>
    </xf>
    <xf numFmtId="0" fontId="15" fillId="25" borderId="0" applyNumberFormat="0" applyBorder="0" applyProtection="0">
      <alignment horizontal="left" vertical="top"/>
    </xf>
    <xf numFmtId="0" fontId="19" fillId="0" borderId="3" applyNumberFormat="0" applyFill="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20" fillId="0" borderId="4" applyNumberFormat="0" applyFill="0" applyAlignment="0" applyProtection="0"/>
    <xf numFmtId="0" fontId="20" fillId="0" borderId="4" applyNumberFormat="0" applyFill="0" applyAlignment="0" applyProtection="0"/>
    <xf numFmtId="0" fontId="20" fillId="0" borderId="4" applyNumberFormat="0" applyFill="0" applyAlignment="0" applyProtection="0"/>
    <xf numFmtId="0" fontId="20" fillId="0" borderId="4" applyNumberFormat="0" applyFill="0" applyAlignment="0" applyProtection="0"/>
    <xf numFmtId="0" fontId="20" fillId="0" borderId="4" applyNumberFormat="0" applyFill="0" applyAlignment="0" applyProtection="0"/>
    <xf numFmtId="0" fontId="20" fillId="0" borderId="4" applyNumberFormat="0" applyFill="0" applyAlignment="0" applyProtection="0"/>
    <xf numFmtId="0" fontId="20" fillId="0" borderId="4" applyNumberFormat="0" applyFill="0" applyAlignment="0" applyProtection="0"/>
    <xf numFmtId="0" fontId="20" fillId="0" borderId="4" applyNumberFormat="0" applyFill="0" applyAlignment="0" applyProtection="0"/>
    <xf numFmtId="0" fontId="20" fillId="0" borderId="4" applyNumberFormat="0" applyFill="0" applyAlignment="0" applyProtection="0"/>
    <xf numFmtId="0" fontId="20" fillId="0" borderId="4" applyNumberFormat="0" applyFill="0" applyAlignment="0" applyProtection="0"/>
    <xf numFmtId="0" fontId="20" fillId="0" borderId="4"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44" fillId="0" borderId="0" applyNumberFormat="0" applyFill="0" applyBorder="0" applyAlignment="0" applyProtection="0"/>
    <xf numFmtId="0" fontId="32" fillId="0" borderId="0"/>
    <xf numFmtId="0" fontId="31" fillId="0" borderId="0"/>
    <xf numFmtId="0" fontId="31" fillId="0" borderId="0"/>
    <xf numFmtId="0" fontId="31" fillId="0" borderId="0"/>
    <xf numFmtId="0" fontId="32" fillId="0" borderId="0"/>
    <xf numFmtId="0" fontId="32" fillId="0" borderId="0"/>
    <xf numFmtId="0" fontId="31" fillId="0" borderId="0"/>
    <xf numFmtId="0" fontId="32" fillId="0" borderId="0"/>
    <xf numFmtId="0" fontId="33" fillId="0" borderId="0"/>
    <xf numFmtId="0" fontId="33" fillId="0" borderId="0"/>
    <xf numFmtId="0" fontId="32" fillId="0" borderId="0"/>
    <xf numFmtId="0" fontId="33" fillId="0" borderId="0"/>
    <xf numFmtId="0" fontId="33" fillId="0" borderId="0"/>
    <xf numFmtId="0" fontId="32" fillId="0" borderId="0"/>
    <xf numFmtId="0" fontId="31" fillId="0" borderId="0"/>
    <xf numFmtId="0" fontId="32" fillId="0" borderId="0"/>
    <xf numFmtId="0" fontId="31" fillId="0" borderId="0"/>
    <xf numFmtId="0" fontId="31" fillId="0" borderId="0"/>
    <xf numFmtId="0" fontId="31" fillId="0" borderId="0"/>
    <xf numFmtId="0" fontId="9" fillId="0" borderId="0"/>
    <xf numFmtId="0" fontId="31" fillId="0" borderId="0"/>
    <xf numFmtId="0" fontId="9" fillId="0" borderId="0"/>
    <xf numFmtId="0" fontId="41" fillId="0" borderId="0"/>
    <xf numFmtId="0" fontId="31" fillId="0" borderId="0"/>
    <xf numFmtId="0" fontId="41" fillId="0" borderId="0"/>
    <xf numFmtId="0" fontId="31" fillId="0" borderId="0"/>
    <xf numFmtId="0" fontId="31" fillId="0" borderId="0"/>
    <xf numFmtId="0" fontId="31" fillId="0" borderId="0"/>
    <xf numFmtId="0" fontId="31" fillId="0" borderId="0"/>
    <xf numFmtId="0" fontId="31" fillId="0" borderId="0"/>
    <xf numFmtId="0" fontId="39" fillId="0" borderId="0"/>
    <xf numFmtId="0" fontId="9" fillId="0" borderId="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31" fillId="0" borderId="0"/>
    <xf numFmtId="0" fontId="31" fillId="0" borderId="0"/>
    <xf numFmtId="0" fontId="32" fillId="0" borderId="0"/>
    <xf numFmtId="0" fontId="33" fillId="0" borderId="0"/>
    <xf numFmtId="0" fontId="31" fillId="19" borderId="6" applyNumberFormat="0" applyAlignment="0" applyProtection="0"/>
    <xf numFmtId="0" fontId="31" fillId="19" borderId="6" applyNumberFormat="0" applyAlignment="0" applyProtection="0"/>
    <xf numFmtId="0" fontId="31" fillId="19" borderId="6" applyNumberFormat="0" applyAlignment="0" applyProtection="0"/>
    <xf numFmtId="0" fontId="31" fillId="19" borderId="6" applyNumberFormat="0" applyAlignment="0" applyProtection="0"/>
    <xf numFmtId="0" fontId="31" fillId="19" borderId="6" applyNumberFormat="0" applyAlignment="0" applyProtection="0"/>
    <xf numFmtId="0" fontId="31" fillId="19" borderId="6" applyNumberFormat="0" applyAlignment="0" applyProtection="0"/>
    <xf numFmtId="0" fontId="31" fillId="19" borderId="6" applyNumberFormat="0" applyAlignment="0" applyProtection="0"/>
    <xf numFmtId="0" fontId="31" fillId="19" borderId="6" applyNumberFormat="0" applyAlignment="0" applyProtection="0"/>
    <xf numFmtId="0" fontId="31" fillId="19" borderId="6" applyNumberFormat="0" applyAlignment="0" applyProtection="0"/>
    <xf numFmtId="0" fontId="31" fillId="19" borderId="6" applyNumberFormat="0" applyAlignment="0" applyProtection="0"/>
    <xf numFmtId="0" fontId="31" fillId="19" borderId="6" applyNumberFormat="0" applyAlignment="0" applyProtection="0"/>
    <xf numFmtId="0" fontId="31" fillId="19" borderId="6" applyNumberFormat="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6" fillId="21" borderId="0" applyNumberFormat="0" applyBorder="0" applyAlignment="0" applyProtection="0"/>
    <xf numFmtId="0" fontId="16" fillId="21" borderId="0" applyNumberFormat="0" applyBorder="0" applyAlignment="0" applyProtection="0"/>
    <xf numFmtId="0" fontId="16" fillId="21" borderId="0" applyNumberFormat="0" applyBorder="0" applyAlignment="0" applyProtection="0"/>
    <xf numFmtId="0" fontId="16" fillId="21" borderId="0" applyNumberFormat="0" applyBorder="0" applyAlignment="0" applyProtection="0"/>
    <xf numFmtId="0" fontId="16" fillId="21" borderId="0" applyNumberFormat="0" applyBorder="0" applyAlignment="0" applyProtection="0"/>
    <xf numFmtId="0" fontId="16" fillId="21" borderId="0" applyNumberFormat="0" applyBorder="0" applyAlignment="0" applyProtection="0"/>
    <xf numFmtId="0" fontId="16" fillId="21" borderId="0" applyNumberFormat="0" applyBorder="0" applyAlignment="0" applyProtection="0"/>
    <xf numFmtId="0" fontId="16" fillId="21" borderId="0" applyNumberFormat="0" applyBorder="0" applyAlignment="0" applyProtection="0"/>
    <xf numFmtId="0" fontId="16" fillId="21" borderId="0" applyNumberFormat="0" applyBorder="0" applyAlignment="0" applyProtection="0"/>
    <xf numFmtId="0" fontId="16" fillId="21" borderId="0" applyNumberFormat="0" applyBorder="0" applyAlignment="0" applyProtection="0"/>
    <xf numFmtId="0" fontId="16" fillId="21"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25" fillId="0" borderId="7" applyNumberFormat="0" applyFill="0" applyAlignment="0" applyProtection="0"/>
    <xf numFmtId="0" fontId="25" fillId="0" borderId="7" applyNumberFormat="0" applyFill="0" applyAlignment="0" applyProtection="0"/>
    <xf numFmtId="0" fontId="25" fillId="0" borderId="7" applyNumberFormat="0" applyFill="0" applyAlignment="0" applyProtection="0"/>
    <xf numFmtId="0" fontId="25" fillId="0" borderId="7" applyNumberFormat="0" applyFill="0" applyAlignment="0" applyProtection="0"/>
    <xf numFmtId="0" fontId="25" fillId="0" borderId="7" applyNumberFormat="0" applyFill="0" applyAlignment="0" applyProtection="0"/>
    <xf numFmtId="0" fontId="25" fillId="0" borderId="7" applyNumberFormat="0" applyFill="0" applyAlignment="0" applyProtection="0"/>
    <xf numFmtId="0" fontId="25" fillId="0" borderId="7" applyNumberFormat="0" applyFill="0" applyAlignment="0" applyProtection="0"/>
    <xf numFmtId="0" fontId="25" fillId="0" borderId="7" applyNumberFormat="0" applyFill="0" applyAlignment="0" applyProtection="0"/>
    <xf numFmtId="0" fontId="25" fillId="0" borderId="7" applyNumberFormat="0" applyFill="0" applyAlignment="0" applyProtection="0"/>
    <xf numFmtId="0" fontId="25" fillId="0" borderId="7" applyNumberFormat="0" applyFill="0" applyAlignment="0" applyProtection="0"/>
    <xf numFmtId="0" fontId="25" fillId="0" borderId="7" applyNumberFormat="0" applyFill="0" applyAlignment="0" applyProtection="0"/>
    <xf numFmtId="0" fontId="25" fillId="0" borderId="7" applyNumberFormat="0" applyFill="0" applyAlignment="0" applyProtection="0"/>
    <xf numFmtId="0" fontId="26" fillId="24" borderId="8" applyNumberFormat="0" applyAlignment="0" applyProtection="0"/>
    <xf numFmtId="0" fontId="26" fillId="24" borderId="8" applyNumberFormat="0" applyAlignment="0" applyProtection="0"/>
    <xf numFmtId="0" fontId="26" fillId="24" borderId="8" applyNumberFormat="0" applyAlignment="0" applyProtection="0"/>
    <xf numFmtId="0" fontId="26" fillId="24" borderId="8" applyNumberFormat="0" applyAlignment="0" applyProtection="0"/>
    <xf numFmtId="0" fontId="26" fillId="24" borderId="8" applyNumberFormat="0" applyAlignment="0" applyProtection="0"/>
    <xf numFmtId="0" fontId="26" fillId="24" borderId="8" applyNumberFormat="0" applyAlignment="0" applyProtection="0"/>
    <xf numFmtId="0" fontId="26" fillId="24" borderId="8" applyNumberFormat="0" applyAlignment="0" applyProtection="0"/>
    <xf numFmtId="0" fontId="26" fillId="24" borderId="8" applyNumberFormat="0" applyAlignment="0" applyProtection="0"/>
    <xf numFmtId="0" fontId="26" fillId="24" borderId="8" applyNumberFormat="0" applyAlignment="0" applyProtection="0"/>
    <xf numFmtId="0" fontId="26" fillId="24" borderId="8" applyNumberFormat="0" applyAlignment="0" applyProtection="0"/>
    <xf numFmtId="0" fontId="26" fillId="24" borderId="8" applyNumberFormat="0" applyAlignment="0" applyProtection="0"/>
    <xf numFmtId="0" fontId="26" fillId="24" borderId="8" applyNumberFormat="0" applyAlignment="0" applyProtection="0"/>
    <xf numFmtId="0" fontId="33" fillId="0" borderId="0"/>
    <xf numFmtId="0" fontId="27" fillId="17" borderId="9" applyNumberFormat="0" applyAlignment="0" applyProtection="0"/>
    <xf numFmtId="0" fontId="27" fillId="17" borderId="9" applyNumberFormat="0" applyAlignment="0" applyProtection="0"/>
    <xf numFmtId="0" fontId="27" fillId="17" borderId="9" applyNumberFormat="0" applyAlignment="0" applyProtection="0"/>
    <xf numFmtId="0" fontId="27" fillId="17" borderId="9" applyNumberFormat="0" applyAlignment="0" applyProtection="0"/>
    <xf numFmtId="0" fontId="27" fillId="17" borderId="9" applyNumberFormat="0" applyAlignment="0" applyProtection="0"/>
    <xf numFmtId="0" fontId="27" fillId="17" borderId="9" applyNumberFormat="0" applyAlignment="0" applyProtection="0"/>
    <xf numFmtId="0" fontId="27" fillId="17" borderId="9" applyNumberFormat="0" applyAlignment="0" applyProtection="0"/>
    <xf numFmtId="0" fontId="27" fillId="17" borderId="9" applyNumberFormat="0" applyAlignment="0" applyProtection="0"/>
    <xf numFmtId="0" fontId="27" fillId="17" borderId="9" applyNumberFormat="0" applyAlignment="0" applyProtection="0"/>
    <xf numFmtId="0" fontId="27" fillId="17" borderId="9" applyNumberFormat="0" applyAlignment="0" applyProtection="0"/>
    <xf numFmtId="0" fontId="27" fillId="17" borderId="9" applyNumberFormat="0" applyAlignment="0" applyProtection="0"/>
    <xf numFmtId="0" fontId="27" fillId="17" borderId="9" applyNumberFormat="0" applyAlignment="0" applyProtection="0"/>
    <xf numFmtId="0" fontId="28" fillId="4" borderId="0" applyNumberFormat="0" applyBorder="0" applyAlignment="0" applyProtection="0"/>
    <xf numFmtId="0" fontId="28" fillId="4" borderId="0" applyNumberFormat="0" applyBorder="0" applyAlignment="0" applyProtection="0"/>
    <xf numFmtId="0" fontId="28" fillId="4" borderId="0" applyNumberFormat="0" applyBorder="0" applyAlignment="0" applyProtection="0"/>
    <xf numFmtId="0" fontId="28" fillId="4" borderId="0" applyNumberFormat="0" applyBorder="0" applyAlignment="0" applyProtection="0"/>
    <xf numFmtId="0" fontId="28" fillId="4" borderId="0" applyNumberFormat="0" applyBorder="0" applyAlignment="0" applyProtection="0"/>
    <xf numFmtId="0" fontId="28" fillId="4" borderId="0" applyNumberFormat="0" applyBorder="0" applyAlignment="0" applyProtection="0"/>
    <xf numFmtId="0" fontId="28" fillId="4" borderId="0" applyNumberFormat="0" applyBorder="0" applyAlignment="0" applyProtection="0"/>
    <xf numFmtId="0" fontId="28" fillId="4" borderId="0" applyNumberFormat="0" applyBorder="0" applyAlignment="0" applyProtection="0"/>
    <xf numFmtId="0" fontId="28" fillId="4" borderId="0" applyNumberFormat="0" applyBorder="0" applyAlignment="0" applyProtection="0"/>
    <xf numFmtId="0" fontId="28" fillId="4" borderId="0" applyNumberFormat="0" applyBorder="0" applyAlignment="0" applyProtection="0"/>
    <xf numFmtId="0" fontId="28" fillId="4" borderId="0" applyNumberFormat="0" applyBorder="0" applyAlignment="0" applyProtection="0"/>
    <xf numFmtId="0" fontId="28" fillId="4" borderId="0" applyNumberFormat="0" applyBorder="0" applyAlignment="0" applyProtection="0"/>
    <xf numFmtId="0" fontId="35" fillId="0" borderId="10" applyNumberFormat="0" applyFont="0" applyFill="0" applyAlignment="0" applyProtection="0"/>
    <xf numFmtId="167" fontId="31" fillId="0" borderId="0" applyFont="0" applyFill="0" applyBorder="0" applyAlignment="0" applyProtection="0"/>
    <xf numFmtId="167" fontId="9" fillId="0" borderId="0" applyFont="0" applyFill="0" applyBorder="0" applyAlignment="0" applyProtection="0"/>
    <xf numFmtId="167" fontId="41" fillId="0" borderId="0" applyFont="0" applyFill="0" applyBorder="0" applyAlignment="0" applyProtection="0"/>
    <xf numFmtId="0" fontId="29" fillId="8" borderId="9" applyNumberFormat="0" applyAlignment="0" applyProtection="0"/>
    <xf numFmtId="0" fontId="29" fillId="8" borderId="9" applyNumberFormat="0" applyAlignment="0" applyProtection="0"/>
    <xf numFmtId="0" fontId="29" fillId="8" borderId="9" applyNumberFormat="0" applyAlignment="0" applyProtection="0"/>
    <xf numFmtId="0" fontId="29" fillId="8" borderId="9" applyNumberFormat="0" applyAlignment="0" applyProtection="0"/>
    <xf numFmtId="0" fontId="29" fillId="8" borderId="9" applyNumberFormat="0" applyAlignment="0" applyProtection="0"/>
    <xf numFmtId="0" fontId="29" fillId="8" borderId="9" applyNumberFormat="0" applyAlignment="0" applyProtection="0"/>
    <xf numFmtId="0" fontId="29" fillId="8" borderId="9" applyNumberFormat="0" applyAlignment="0" applyProtection="0"/>
    <xf numFmtId="0" fontId="29" fillId="8" borderId="9" applyNumberFormat="0" applyAlignment="0" applyProtection="0"/>
    <xf numFmtId="0" fontId="29" fillId="8" borderId="9" applyNumberFormat="0" applyAlignment="0" applyProtection="0"/>
    <xf numFmtId="0" fontId="29" fillId="8" borderId="9" applyNumberFormat="0" applyAlignment="0" applyProtection="0"/>
    <xf numFmtId="0" fontId="29" fillId="8" borderId="9" applyNumberFormat="0" applyAlignment="0" applyProtection="0"/>
    <xf numFmtId="0" fontId="29" fillId="8" borderId="9" applyNumberFormat="0" applyAlignment="0" applyProtection="0"/>
    <xf numFmtId="0" fontId="30" fillId="0" borderId="11" applyNumberFormat="0" applyFill="0" applyAlignment="0" applyProtection="0"/>
    <xf numFmtId="0" fontId="30" fillId="0" borderId="11" applyNumberFormat="0" applyFill="0" applyAlignment="0" applyProtection="0"/>
    <xf numFmtId="0" fontId="30" fillId="0" borderId="11" applyNumberFormat="0" applyFill="0" applyAlignment="0" applyProtection="0"/>
    <xf numFmtId="0" fontId="30" fillId="0" borderId="11" applyNumberFormat="0" applyFill="0" applyAlignment="0" applyProtection="0"/>
    <xf numFmtId="0" fontId="30" fillId="0" borderId="11" applyNumberFormat="0" applyFill="0" applyAlignment="0" applyProtection="0"/>
    <xf numFmtId="0" fontId="30" fillId="0" borderId="11" applyNumberFormat="0" applyFill="0" applyAlignment="0" applyProtection="0"/>
    <xf numFmtId="0" fontId="30" fillId="0" borderId="11" applyNumberFormat="0" applyFill="0" applyAlignment="0" applyProtection="0"/>
    <xf numFmtId="0" fontId="30" fillId="0" borderId="11" applyNumberFormat="0" applyFill="0" applyAlignment="0" applyProtection="0"/>
    <xf numFmtId="0" fontId="30" fillId="0" borderId="11" applyNumberFormat="0" applyFill="0" applyAlignment="0" applyProtection="0"/>
    <xf numFmtId="0" fontId="30" fillId="0" borderId="11" applyNumberFormat="0" applyFill="0" applyAlignment="0" applyProtection="0"/>
    <xf numFmtId="0" fontId="30" fillId="0" borderId="11" applyNumberFormat="0" applyFill="0" applyAlignment="0" applyProtection="0"/>
    <xf numFmtId="0" fontId="30" fillId="0" borderId="11" applyNumberFormat="0" applyFill="0" applyAlignment="0" applyProtection="0"/>
    <xf numFmtId="4" fontId="13" fillId="0" borderId="0">
      <alignment horizontal="left" vertical="top" wrapText="1"/>
    </xf>
    <xf numFmtId="0" fontId="14" fillId="0" borderId="0"/>
    <xf numFmtId="0" fontId="41" fillId="35" borderId="0" applyNumberFormat="0" applyBorder="0" applyAlignment="0" applyProtection="0"/>
    <xf numFmtId="0" fontId="41" fillId="34" borderId="0" applyNumberFormat="0" applyBorder="0" applyAlignment="0" applyProtection="0"/>
    <xf numFmtId="0" fontId="61" fillId="33" borderId="0" applyNumberFormat="0" applyBorder="0" applyAlignment="0" applyProtection="0"/>
    <xf numFmtId="0" fontId="46" fillId="0" borderId="20" applyNumberFormat="0" applyFill="0" applyAlignment="0" applyProtection="0"/>
    <xf numFmtId="0" fontId="60" fillId="0" borderId="0" applyNumberFormat="0" applyFill="0" applyBorder="0" applyAlignment="0" applyProtection="0"/>
    <xf numFmtId="0" fontId="59" fillId="0" borderId="0" applyNumberFormat="0" applyFill="0" applyBorder="0" applyAlignment="0" applyProtection="0"/>
    <xf numFmtId="0" fontId="58" fillId="31" borderId="18" applyNumberFormat="0" applyAlignment="0" applyProtection="0"/>
    <xf numFmtId="0" fontId="57" fillId="0" borderId="17" applyNumberFormat="0" applyFill="0" applyAlignment="0" applyProtection="0"/>
    <xf numFmtId="0" fontId="56" fillId="30" borderId="15" applyNumberFormat="0" applyAlignment="0" applyProtection="0"/>
    <xf numFmtId="0" fontId="55" fillId="30" borderId="16" applyNumberFormat="0" applyAlignment="0" applyProtection="0"/>
    <xf numFmtId="0" fontId="54" fillId="29" borderId="15" applyNumberFormat="0" applyAlignment="0" applyProtection="0"/>
    <xf numFmtId="0" fontId="53" fillId="28" borderId="0" applyNumberFormat="0" applyBorder="0" applyAlignment="0" applyProtection="0"/>
    <xf numFmtId="0" fontId="52" fillId="27" borderId="0" applyNumberFormat="0" applyBorder="0" applyAlignment="0" applyProtection="0"/>
    <xf numFmtId="0" fontId="51" fillId="26" borderId="0" applyNumberFormat="0" applyBorder="0" applyAlignment="0" applyProtection="0"/>
    <xf numFmtId="0" fontId="50" fillId="0" borderId="0" applyNumberFormat="0" applyFill="0" applyBorder="0" applyAlignment="0" applyProtection="0"/>
    <xf numFmtId="0" fontId="50" fillId="0" borderId="14" applyNumberFormat="0" applyFill="0" applyAlignment="0" applyProtection="0"/>
    <xf numFmtId="0" fontId="49" fillId="0" borderId="13" applyNumberFormat="0" applyFill="0" applyAlignment="0" applyProtection="0"/>
    <xf numFmtId="0" fontId="48" fillId="0" borderId="12" applyNumberFormat="0" applyFill="0" applyAlignment="0" applyProtection="0"/>
    <xf numFmtId="0" fontId="9" fillId="0" borderId="0"/>
    <xf numFmtId="0" fontId="19" fillId="0" borderId="3" applyNumberFormat="0" applyFill="0" applyAlignment="0" applyProtection="0"/>
    <xf numFmtId="0" fontId="9" fillId="0" borderId="0"/>
    <xf numFmtId="0" fontId="41" fillId="0" borderId="0"/>
    <xf numFmtId="0" fontId="38" fillId="0" borderId="0" applyNumberFormat="0" applyFill="0" applyBorder="0" applyAlignment="0" applyProtection="0"/>
    <xf numFmtId="0" fontId="45" fillId="0" borderId="0"/>
    <xf numFmtId="0" fontId="14" fillId="19" borderId="6" applyNumberFormat="0" applyAlignment="0" applyProtection="0"/>
    <xf numFmtId="0" fontId="14" fillId="19" borderId="6" applyNumberFormat="0" applyAlignment="0" applyProtection="0"/>
    <xf numFmtId="44" fontId="14" fillId="0" borderId="0" applyFont="0" applyFill="0" applyBorder="0" applyAlignment="0" applyProtection="0"/>
    <xf numFmtId="0" fontId="61" fillId="36" borderId="0" applyNumberFormat="0" applyBorder="0" applyAlignment="0" applyProtection="0"/>
    <xf numFmtId="0" fontId="61" fillId="37" borderId="0" applyNumberFormat="0" applyBorder="0" applyAlignment="0" applyProtection="0"/>
    <xf numFmtId="0" fontId="41" fillId="38" borderId="0" applyNumberFormat="0" applyBorder="0" applyAlignment="0" applyProtection="0"/>
    <xf numFmtId="0" fontId="41" fillId="39" borderId="0" applyNumberFormat="0" applyBorder="0" applyAlignment="0" applyProtection="0"/>
    <xf numFmtId="0" fontId="61" fillId="40" borderId="0" applyNumberFormat="0" applyBorder="0" applyAlignment="0" applyProtection="0"/>
    <xf numFmtId="0" fontId="61" fillId="41" borderId="0" applyNumberFormat="0" applyBorder="0" applyAlignment="0" applyProtection="0"/>
    <xf numFmtId="0" fontId="41" fillId="42" borderId="0" applyNumberFormat="0" applyBorder="0" applyAlignment="0" applyProtection="0"/>
    <xf numFmtId="0" fontId="41" fillId="43" borderId="0" applyNumberFormat="0" applyBorder="0" applyAlignment="0" applyProtection="0"/>
    <xf numFmtId="0" fontId="61" fillId="44" borderId="0" applyNumberFormat="0" applyBorder="0" applyAlignment="0" applyProtection="0"/>
    <xf numFmtId="0" fontId="61" fillId="45" borderId="0" applyNumberFormat="0" applyBorder="0" applyAlignment="0" applyProtection="0"/>
    <xf numFmtId="0" fontId="41" fillId="46" borderId="0" applyNumberFormat="0" applyBorder="0" applyAlignment="0" applyProtection="0"/>
    <xf numFmtId="0" fontId="41" fillId="47" borderId="0" applyNumberFormat="0" applyBorder="0" applyAlignment="0" applyProtection="0"/>
    <xf numFmtId="0" fontId="61" fillId="48" borderId="0" applyNumberFormat="0" applyBorder="0" applyAlignment="0" applyProtection="0"/>
    <xf numFmtId="0" fontId="61" fillId="49" borderId="0" applyNumberFormat="0" applyBorder="0" applyAlignment="0" applyProtection="0"/>
    <xf numFmtId="0" fontId="41" fillId="50" borderId="0" applyNumberFormat="0" applyBorder="0" applyAlignment="0" applyProtection="0"/>
    <xf numFmtId="0" fontId="41" fillId="51" borderId="0" applyNumberFormat="0" applyBorder="0" applyAlignment="0" applyProtection="0"/>
    <xf numFmtId="0" fontId="61" fillId="52" borderId="0" applyNumberFormat="0" applyBorder="0" applyAlignment="0" applyProtection="0"/>
    <xf numFmtId="0" fontId="61" fillId="53" borderId="0" applyNumberFormat="0" applyBorder="0" applyAlignment="0" applyProtection="0"/>
    <xf numFmtId="0" fontId="41" fillId="54" borderId="0" applyNumberFormat="0" applyBorder="0" applyAlignment="0" applyProtection="0"/>
    <xf numFmtId="0" fontId="41" fillId="55" borderId="0" applyNumberFormat="0" applyBorder="0" applyAlignment="0" applyProtection="0"/>
    <xf numFmtId="0" fontId="61" fillId="56" borderId="0" applyNumberFormat="0" applyBorder="0" applyAlignment="0" applyProtection="0"/>
    <xf numFmtId="0" fontId="62" fillId="0" borderId="0"/>
    <xf numFmtId="0" fontId="14" fillId="57" borderId="0" applyNumberFormat="0" applyBorder="0" applyAlignment="0" applyProtection="0"/>
    <xf numFmtId="0" fontId="14" fillId="57" borderId="0" applyNumberFormat="0" applyBorder="0" applyAlignment="0" applyProtection="0"/>
    <xf numFmtId="0" fontId="14" fillId="57" borderId="0" applyNumberFormat="0" applyBorder="0" applyAlignment="0" applyProtection="0"/>
    <xf numFmtId="0" fontId="14" fillId="57" borderId="0" applyNumberFormat="0" applyBorder="0" applyAlignment="0" applyProtection="0"/>
    <xf numFmtId="0" fontId="14" fillId="57" borderId="0" applyNumberFormat="0" applyBorder="0" applyAlignment="0" applyProtection="0"/>
    <xf numFmtId="0" fontId="14" fillId="57" borderId="0" applyNumberFormat="0" applyBorder="0" applyAlignment="0" applyProtection="0"/>
    <xf numFmtId="0" fontId="16" fillId="58" borderId="0" applyNumberFormat="0" applyBorder="0" applyAlignment="0" applyProtection="0"/>
    <xf numFmtId="0" fontId="14" fillId="59" borderId="0" applyNumberFormat="0" applyBorder="0" applyAlignment="0" applyProtection="0"/>
    <xf numFmtId="0" fontId="14" fillId="59" borderId="0" applyNumberFormat="0" applyBorder="0" applyAlignment="0" applyProtection="0"/>
    <xf numFmtId="0" fontId="14" fillId="59" borderId="0" applyNumberFormat="0" applyBorder="0" applyAlignment="0" applyProtection="0"/>
    <xf numFmtId="0" fontId="14" fillId="60" borderId="0" applyNumberFormat="0" applyBorder="0" applyAlignment="0" applyProtection="0"/>
    <xf numFmtId="0" fontId="14" fillId="60" borderId="0" applyNumberFormat="0" applyBorder="0" applyAlignment="0" applyProtection="0"/>
    <xf numFmtId="0" fontId="14" fillId="60" borderId="0" applyNumberFormat="0" applyBorder="0" applyAlignment="0" applyProtection="0"/>
    <xf numFmtId="0" fontId="16" fillId="61" borderId="0" applyNumberFormat="0" applyBorder="0" applyAlignment="0" applyProtection="0"/>
    <xf numFmtId="0" fontId="14" fillId="59" borderId="0" applyNumberFormat="0" applyBorder="0" applyAlignment="0" applyProtection="0"/>
    <xf numFmtId="0" fontId="14" fillId="59" borderId="0" applyNumberFormat="0" applyBorder="0" applyAlignment="0" applyProtection="0"/>
    <xf numFmtId="0" fontId="14" fillId="59" borderId="0" applyNumberFormat="0" applyBorder="0" applyAlignment="0" applyProtection="0"/>
    <xf numFmtId="0" fontId="14" fillId="62" borderId="0" applyNumberFormat="0" applyBorder="0" applyAlignment="0" applyProtection="0"/>
    <xf numFmtId="0" fontId="14" fillId="62" borderId="0" applyNumberFormat="0" applyBorder="0" applyAlignment="0" applyProtection="0"/>
    <xf numFmtId="0" fontId="14" fillId="62" borderId="0" applyNumberFormat="0" applyBorder="0" applyAlignment="0" applyProtection="0"/>
    <xf numFmtId="0" fontId="16" fillId="60" borderId="0" applyNumberFormat="0" applyBorder="0" applyAlignment="0" applyProtection="0"/>
    <xf numFmtId="0" fontId="14" fillId="57" borderId="0" applyNumberFormat="0" applyBorder="0" applyAlignment="0" applyProtection="0"/>
    <xf numFmtId="0" fontId="14" fillId="57" borderId="0" applyNumberFormat="0" applyBorder="0" applyAlignment="0" applyProtection="0"/>
    <xf numFmtId="0" fontId="14" fillId="57" borderId="0" applyNumberFormat="0" applyBorder="0" applyAlignment="0" applyProtection="0"/>
    <xf numFmtId="0" fontId="14" fillId="60" borderId="0" applyNumberFormat="0" applyBorder="0" applyAlignment="0" applyProtection="0"/>
    <xf numFmtId="0" fontId="14" fillId="60" borderId="0" applyNumberFormat="0" applyBorder="0" applyAlignment="0" applyProtection="0"/>
    <xf numFmtId="0" fontId="14" fillId="60" borderId="0" applyNumberFormat="0" applyBorder="0" applyAlignment="0" applyProtection="0"/>
    <xf numFmtId="0" fontId="16" fillId="60" borderId="0" applyNumberFormat="0" applyBorder="0" applyAlignment="0" applyProtection="0"/>
    <xf numFmtId="0" fontId="14" fillId="63" borderId="0" applyNumberFormat="0" applyBorder="0" applyAlignment="0" applyProtection="0"/>
    <xf numFmtId="0" fontId="14" fillId="63" borderId="0" applyNumberFormat="0" applyBorder="0" applyAlignment="0" applyProtection="0"/>
    <xf numFmtId="0" fontId="14" fillId="63" borderId="0" applyNumberFormat="0" applyBorder="0" applyAlignment="0" applyProtection="0"/>
    <xf numFmtId="0" fontId="14" fillId="57" borderId="0" applyNumberFormat="0" applyBorder="0" applyAlignment="0" applyProtection="0"/>
    <xf numFmtId="0" fontId="14" fillId="57" borderId="0" applyNumberFormat="0" applyBorder="0" applyAlignment="0" applyProtection="0"/>
    <xf numFmtId="0" fontId="14" fillId="57" borderId="0" applyNumberFormat="0" applyBorder="0" applyAlignment="0" applyProtection="0"/>
    <xf numFmtId="0" fontId="16" fillId="58" borderId="0" applyNumberFormat="0" applyBorder="0" applyAlignment="0" applyProtection="0"/>
    <xf numFmtId="0" fontId="14" fillId="59" borderId="0" applyNumberFormat="0" applyBorder="0" applyAlignment="0" applyProtection="0"/>
    <xf numFmtId="0" fontId="14" fillId="59" borderId="0" applyNumberFormat="0" applyBorder="0" applyAlignment="0" applyProtection="0"/>
    <xf numFmtId="0" fontId="14" fillId="59" borderId="0" applyNumberFormat="0" applyBorder="0" applyAlignment="0" applyProtection="0"/>
    <xf numFmtId="0" fontId="14" fillId="64" borderId="0" applyNumberFormat="0" applyBorder="0" applyAlignment="0" applyProtection="0"/>
    <xf numFmtId="0" fontId="14" fillId="64" borderId="0" applyNumberFormat="0" applyBorder="0" applyAlignment="0" applyProtection="0"/>
    <xf numFmtId="0" fontId="14" fillId="64" borderId="0" applyNumberFormat="0" applyBorder="0" applyAlignment="0" applyProtection="0"/>
    <xf numFmtId="0" fontId="16" fillId="64" borderId="0" applyNumberFormat="0" applyBorder="0" applyAlignment="0" applyProtection="0"/>
    <xf numFmtId="171" fontId="47" fillId="0" borderId="0" applyFont="0" applyFill="0" applyBorder="0" applyAlignment="0" applyProtection="0"/>
    <xf numFmtId="172" fontId="47" fillId="0" borderId="0" applyFont="0" applyFill="0" applyBorder="0" applyAlignment="0" applyProtection="0"/>
    <xf numFmtId="0" fontId="17" fillId="62" borderId="0" applyNumberFormat="0" applyBorder="0" applyAlignment="0" applyProtection="0"/>
    <xf numFmtId="0" fontId="63" fillId="0" borderId="21" applyAlignment="0"/>
    <xf numFmtId="0" fontId="64" fillId="0" borderId="21" applyAlignment="0"/>
    <xf numFmtId="0" fontId="64" fillId="0" borderId="21">
      <alignment vertical="top" wrapText="1"/>
    </xf>
    <xf numFmtId="0" fontId="30" fillId="65" borderId="0" applyNumberFormat="0" applyBorder="0" applyAlignment="0" applyProtection="0"/>
    <xf numFmtId="0" fontId="30" fillId="66" borderId="0" applyNumberFormat="0" applyBorder="0" applyAlignment="0" applyProtection="0"/>
    <xf numFmtId="0" fontId="30" fillId="67" borderId="0" applyNumberFormat="0" applyBorder="0" applyAlignment="0" applyProtection="0"/>
    <xf numFmtId="174" fontId="9" fillId="0" borderId="0" applyFont="0" applyFill="0" applyBorder="0" applyAlignment="0" applyProtection="0"/>
    <xf numFmtId="174" fontId="9" fillId="0" borderId="0" applyFont="0" applyFill="0" applyBorder="0" applyAlignment="0" applyProtection="0"/>
    <xf numFmtId="174" fontId="9" fillId="0" borderId="0" applyFont="0" applyFill="0" applyBorder="0" applyAlignment="0" applyProtection="0"/>
    <xf numFmtId="174" fontId="9" fillId="0" borderId="0" applyFont="0" applyFill="0" applyBorder="0" applyAlignment="0" applyProtection="0"/>
    <xf numFmtId="174" fontId="9" fillId="0" borderId="0" applyFont="0" applyFill="0" applyBorder="0" applyAlignment="0" applyProtection="0"/>
    <xf numFmtId="174" fontId="9" fillId="0" borderId="0" applyFont="0" applyFill="0" applyBorder="0" applyAlignment="0" applyProtection="0"/>
    <xf numFmtId="174" fontId="9" fillId="0" borderId="0" applyFont="0" applyFill="0" applyBorder="0" applyAlignment="0" applyProtection="0"/>
    <xf numFmtId="174" fontId="9" fillId="0" borderId="0" applyFont="0" applyFill="0" applyBorder="0" applyAlignment="0" applyProtection="0"/>
    <xf numFmtId="174" fontId="9" fillId="0" borderId="0" applyFont="0" applyFill="0" applyBorder="0" applyAlignment="0" applyProtection="0"/>
    <xf numFmtId="174" fontId="9" fillId="0" borderId="0" applyFont="0" applyFill="0" applyBorder="0" applyAlignment="0" applyProtection="0"/>
    <xf numFmtId="174" fontId="9" fillId="0" borderId="0" applyFont="0" applyFill="0" applyBorder="0" applyAlignment="0" applyProtection="0"/>
    <xf numFmtId="165" fontId="68" fillId="0" borderId="0"/>
    <xf numFmtId="173" fontId="68" fillId="0" borderId="0"/>
    <xf numFmtId="0" fontId="68" fillId="0" borderId="0"/>
    <xf numFmtId="0" fontId="14" fillId="0" borderId="0"/>
    <xf numFmtId="0" fontId="76" fillId="0" borderId="0"/>
    <xf numFmtId="9" fontId="68" fillId="0" borderId="0"/>
    <xf numFmtId="0" fontId="65" fillId="0" borderId="0" applyNumberFormat="0" applyFill="0" applyBorder="0" applyAlignment="0" applyProtection="0">
      <alignment vertical="top"/>
      <protection locked="0"/>
    </xf>
    <xf numFmtId="0" fontId="74" fillId="0" borderId="0" applyNumberFormat="0" applyFill="0" applyBorder="0" applyAlignment="0" applyProtection="0">
      <alignment vertical="top"/>
      <protection locked="0"/>
    </xf>
    <xf numFmtId="0" fontId="81" fillId="0" borderId="0" applyNumberFormat="0" applyFill="0" applyBorder="0" applyAlignment="0" applyProtection="0">
      <alignment vertical="top"/>
      <protection locked="0"/>
    </xf>
    <xf numFmtId="0" fontId="75" fillId="0" borderId="0" applyNumberFormat="0" applyFill="0" applyBorder="0" applyAlignment="0" applyProtection="0">
      <alignment vertical="top"/>
      <protection locked="0"/>
    </xf>
    <xf numFmtId="0" fontId="82" fillId="0" borderId="0" applyNumberFormat="0" applyFill="0" applyBorder="0" applyAlignment="0" applyProtection="0"/>
    <xf numFmtId="0" fontId="82" fillId="0" borderId="0" applyNumberFormat="0" applyFill="0" applyBorder="0" applyAlignment="0" applyProtection="0">
      <alignment vertical="top"/>
      <protection locked="0"/>
    </xf>
    <xf numFmtId="0" fontId="79" fillId="0" borderId="0" applyNumberFormat="0" applyFill="0" applyBorder="0" applyAlignment="0" applyProtection="0">
      <alignment vertical="top"/>
      <protection locked="0"/>
    </xf>
    <xf numFmtId="0" fontId="74" fillId="0" borderId="0" applyNumberFormat="0" applyFill="0" applyBorder="0" applyAlignment="0" applyProtection="0">
      <alignment vertical="top"/>
      <protection locked="0"/>
    </xf>
    <xf numFmtId="0" fontId="9" fillId="0" borderId="0" applyFont="0" applyFill="0" applyBorder="0" applyAlignment="0" applyProtection="0"/>
    <xf numFmtId="0" fontId="9" fillId="0" borderId="0" applyFont="0" applyFill="0" applyBorder="0" applyAlignment="0" applyProtection="0"/>
    <xf numFmtId="4" fontId="69" fillId="0" borderId="0">
      <alignment horizontal="left" vertical="top"/>
      <protection locked="0"/>
    </xf>
    <xf numFmtId="4" fontId="69" fillId="0" borderId="0">
      <alignment horizontal="left" vertical="top"/>
      <protection locked="0"/>
    </xf>
    <xf numFmtId="0" fontId="4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1" fillId="0" borderId="0"/>
    <xf numFmtId="0" fontId="41" fillId="0" borderId="0"/>
    <xf numFmtId="0" fontId="14" fillId="0" borderId="0"/>
    <xf numFmtId="0" fontId="1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1" fillId="0" borderId="0"/>
    <xf numFmtId="0" fontId="41" fillId="0" borderId="0"/>
    <xf numFmtId="0" fontId="14" fillId="0" borderId="0"/>
    <xf numFmtId="0" fontId="1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1" fillId="0" borderId="0"/>
    <xf numFmtId="0" fontId="41" fillId="0" borderId="0"/>
    <xf numFmtId="0" fontId="14" fillId="0" borderId="0"/>
    <xf numFmtId="0" fontId="1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1" fillId="0" borderId="0"/>
    <xf numFmtId="0" fontId="9" fillId="0" borderId="0"/>
    <xf numFmtId="0" fontId="9" fillId="0" borderId="0"/>
    <xf numFmtId="0" fontId="9" fillId="0" borderId="0"/>
    <xf numFmtId="0" fontId="9" fillId="0" borderId="0"/>
    <xf numFmtId="0" fontId="9" fillId="0" borderId="0"/>
    <xf numFmtId="0" fontId="9" fillId="0" borderId="0"/>
    <xf numFmtId="0" fontId="47"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9"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10"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62" fillId="0" borderId="0"/>
    <xf numFmtId="0" fontId="62" fillId="0" borderId="0"/>
    <xf numFmtId="0" fontId="9" fillId="0" borderId="0"/>
    <xf numFmtId="0" fontId="73" fillId="0" borderId="0"/>
    <xf numFmtId="0" fontId="73" fillId="0" borderId="0"/>
    <xf numFmtId="0" fontId="73" fillId="0" borderId="0"/>
    <xf numFmtId="0" fontId="73"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66" fillId="0" borderId="0">
      <alignment vertical="top"/>
    </xf>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62" fillId="0" borderId="0"/>
    <xf numFmtId="0" fontId="9" fillId="0" borderId="0"/>
    <xf numFmtId="0" fontId="62" fillId="0" borderId="0"/>
    <xf numFmtId="0" fontId="9"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66" fillId="0" borderId="0"/>
    <xf numFmtId="0" fontId="9"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9" fillId="0" borderId="0"/>
    <xf numFmtId="0" fontId="41" fillId="0" borderId="0"/>
    <xf numFmtId="0" fontId="41" fillId="0" borderId="0"/>
    <xf numFmtId="0" fontId="41" fillId="0" borderId="0"/>
    <xf numFmtId="0" fontId="9" fillId="0" borderId="0"/>
    <xf numFmtId="0" fontId="9" fillId="0" borderId="0"/>
    <xf numFmtId="0" fontId="9" fillId="0" borderId="0"/>
    <xf numFmtId="0" fontId="83" fillId="0" borderId="0"/>
    <xf numFmtId="0" fontId="62" fillId="0" borderId="0"/>
    <xf numFmtId="0" fontId="62" fillId="0" borderId="0"/>
    <xf numFmtId="0" fontId="9" fillId="0" borderId="0"/>
    <xf numFmtId="0" fontId="9" fillId="0" borderId="0"/>
    <xf numFmtId="0" fontId="9" fillId="0" borderId="0"/>
    <xf numFmtId="0" fontId="47" fillId="0" borderId="0"/>
    <xf numFmtId="0" fontId="9" fillId="0" borderId="0"/>
    <xf numFmtId="0" fontId="41" fillId="0" borderId="0"/>
    <xf numFmtId="0" fontId="41" fillId="0" borderId="0"/>
    <xf numFmtId="0" fontId="9" fillId="0" borderId="0"/>
    <xf numFmtId="0" fontId="41" fillId="0" borderId="0"/>
    <xf numFmtId="0" fontId="9" fillId="0" borderId="0"/>
    <xf numFmtId="0" fontId="41" fillId="0" borderId="0"/>
    <xf numFmtId="0" fontId="4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1" fillId="0" borderId="0"/>
    <xf numFmtId="0" fontId="9" fillId="0" borderId="0"/>
    <xf numFmtId="0" fontId="6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2" fillId="0" borderId="0"/>
    <xf numFmtId="0" fontId="9" fillId="0" borderId="0"/>
    <xf numFmtId="0" fontId="9" fillId="0" borderId="0"/>
    <xf numFmtId="0" fontId="9" fillId="0" borderId="0"/>
    <xf numFmtId="0" fontId="62" fillId="0" borderId="0"/>
    <xf numFmtId="0" fontId="41" fillId="0" borderId="0"/>
    <xf numFmtId="0" fontId="41" fillId="0" borderId="0"/>
    <xf numFmtId="0" fontId="14" fillId="0" borderId="0"/>
    <xf numFmtId="0" fontId="14"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62" fillId="0" borderId="0">
      <alignment vertical="top"/>
    </xf>
    <xf numFmtId="0" fontId="62" fillId="0" borderId="0"/>
    <xf numFmtId="0" fontId="41" fillId="0" borderId="0"/>
    <xf numFmtId="0" fontId="41" fillId="0" borderId="0"/>
    <xf numFmtId="0" fontId="14" fillId="0" borderId="0"/>
    <xf numFmtId="0" fontId="14" fillId="0" borderId="0"/>
    <xf numFmtId="0" fontId="41" fillId="0" borderId="0"/>
    <xf numFmtId="0" fontId="41" fillId="0" borderId="0"/>
    <xf numFmtId="0" fontId="14" fillId="0" borderId="0"/>
    <xf numFmtId="0" fontId="14"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41" fillId="0" borderId="0"/>
    <xf numFmtId="0" fontId="62" fillId="0" borderId="0"/>
    <xf numFmtId="0" fontId="6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2" fillId="68"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4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78" fillId="0" borderId="0"/>
    <xf numFmtId="9" fontId="9" fillId="0" borderId="0" applyFill="0" applyBorder="0" applyAlignment="0" applyProtection="0"/>
    <xf numFmtId="9" fontId="9" fillId="0" borderId="0" applyFill="0" applyBorder="0" applyAlignment="0" applyProtection="0"/>
    <xf numFmtId="9" fontId="62" fillId="0" borderId="0" applyFont="0" applyFill="0" applyBorder="0" applyAlignment="0" applyProtection="0"/>
    <xf numFmtId="9" fontId="9" fillId="0" borderId="0" applyFill="0" applyBorder="0" applyAlignment="0" applyProtection="0"/>
    <xf numFmtId="9" fontId="9" fillId="0" borderId="0" applyFill="0" applyBorder="0" applyAlignment="0" applyProtection="0"/>
    <xf numFmtId="0" fontId="14" fillId="32" borderId="19" applyNumberFormat="0" applyFont="0" applyAlignment="0" applyProtection="0"/>
    <xf numFmtId="0" fontId="14" fillId="32" borderId="19" applyNumberFormat="0" applyFont="0" applyAlignment="0" applyProtection="0"/>
    <xf numFmtId="0" fontId="14" fillId="32" borderId="19" applyNumberFormat="0" applyFont="0" applyAlignment="0" applyProtection="0"/>
    <xf numFmtId="0" fontId="14" fillId="32" borderId="19" applyNumberFormat="0" applyFont="0" applyAlignment="0" applyProtection="0"/>
    <xf numFmtId="0" fontId="14" fillId="32" borderId="19" applyNumberFormat="0" applyFont="0" applyAlignment="0" applyProtection="0"/>
    <xf numFmtId="0" fontId="14" fillId="32" borderId="19" applyNumberFormat="0" applyFont="0" applyAlignment="0" applyProtection="0"/>
    <xf numFmtId="4" fontId="70" fillId="0" borderId="0">
      <alignment vertical="top"/>
      <protection hidden="1"/>
    </xf>
    <xf numFmtId="49" fontId="67" fillId="69" borderId="22">
      <alignment horizontal="center" vertical="top" wrapText="1"/>
    </xf>
    <xf numFmtId="4" fontId="69" fillId="0" borderId="0">
      <alignment horizontal="left"/>
    </xf>
    <xf numFmtId="0" fontId="71" fillId="70" borderId="0">
      <alignment horizontal="left" vertical="top"/>
    </xf>
    <xf numFmtId="0" fontId="72" fillId="0" borderId="0" applyNumberFormat="0" applyFill="0" applyBorder="0" applyAlignment="0" applyProtection="0"/>
    <xf numFmtId="0" fontId="77" fillId="71" borderId="0" applyNumberFormat="0" applyBorder="0" applyAlignment="0" applyProtection="0"/>
    <xf numFmtId="0" fontId="10" fillId="0" borderId="0"/>
    <xf numFmtId="170" fontId="66" fillId="0" borderId="0" applyFont="0" applyFill="0" applyBorder="0" applyAlignment="0" applyProtection="0"/>
    <xf numFmtId="173" fontId="68" fillId="0" borderId="0"/>
    <xf numFmtId="173" fontId="62" fillId="0" borderId="0" applyFont="0" applyFill="0" applyBorder="0" applyAlignment="0" applyProtection="0"/>
    <xf numFmtId="169" fontId="9" fillId="0" borderId="0" applyFont="0" applyFill="0" applyBorder="0" applyAlignment="0" applyProtection="0"/>
    <xf numFmtId="40" fontId="66" fillId="0" borderId="0" applyFont="0" applyFill="0" applyBorder="0" applyAlignment="0" applyProtection="0"/>
    <xf numFmtId="167" fontId="9" fillId="0" borderId="0" applyFont="0" applyFill="0" applyBorder="0" applyAlignment="0" applyProtection="0"/>
    <xf numFmtId="165" fontId="68" fillId="0" borderId="0"/>
    <xf numFmtId="167" fontId="9" fillId="0" borderId="0" applyFont="0" applyFill="0" applyBorder="0" applyAlignment="0" applyProtection="0"/>
    <xf numFmtId="167" fontId="62" fillId="0" borderId="0" applyFont="0" applyFill="0" applyBorder="0" applyAlignment="0" applyProtection="0"/>
    <xf numFmtId="167" fontId="9" fillId="0" borderId="0" applyFill="0" applyBorder="0" applyAlignment="0" applyProtection="0"/>
    <xf numFmtId="167" fontId="9" fillId="0" borderId="0" applyFill="0" applyBorder="0" applyAlignment="0" applyProtection="0"/>
    <xf numFmtId="167" fontId="62" fillId="0" borderId="0" applyFont="0" applyFill="0" applyBorder="0" applyAlignment="0" applyProtection="0"/>
    <xf numFmtId="167" fontId="9" fillId="0" borderId="0" applyFill="0" applyBorder="0" applyAlignment="0" applyProtection="0"/>
    <xf numFmtId="167" fontId="9" fillId="0" borderId="0" applyFill="0" applyBorder="0" applyAlignment="0" applyProtection="0"/>
    <xf numFmtId="167" fontId="80" fillId="0" borderId="0" applyFont="0" applyFill="0" applyBorder="0" applyAlignment="0" applyProtection="0"/>
    <xf numFmtId="175" fontId="9" fillId="0" borderId="0" applyBorder="0" applyProtection="0"/>
    <xf numFmtId="165" fontId="10" fillId="0" borderId="0" applyBorder="0" applyProtection="0"/>
    <xf numFmtId="177" fontId="9" fillId="0" borderId="0" applyBorder="0" applyProtection="0"/>
    <xf numFmtId="178" fontId="10" fillId="0" borderId="0" applyBorder="0" applyProtection="0"/>
    <xf numFmtId="4" fontId="13" fillId="0" borderId="0">
      <alignment horizontal="left" vertical="top" wrapText="1"/>
    </xf>
    <xf numFmtId="0" fontId="17" fillId="5" borderId="0" applyNumberFormat="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44" fillId="0" borderId="0" applyNumberFormat="0" applyFill="0" applyBorder="0" applyAlignment="0" applyProtection="0"/>
    <xf numFmtId="0" fontId="32" fillId="0" borderId="0"/>
    <xf numFmtId="0" fontId="31" fillId="0" borderId="0"/>
    <xf numFmtId="0" fontId="31" fillId="0" borderId="0"/>
    <xf numFmtId="0" fontId="33" fillId="0" borderId="0"/>
    <xf numFmtId="0" fontId="33" fillId="0" borderId="0"/>
    <xf numFmtId="0" fontId="33" fillId="0" borderId="0"/>
    <xf numFmtId="0" fontId="33" fillId="0" borderId="0"/>
    <xf numFmtId="0" fontId="31" fillId="0" borderId="0"/>
    <xf numFmtId="0" fontId="32" fillId="0" borderId="0"/>
    <xf numFmtId="0" fontId="31" fillId="0" borderId="0"/>
    <xf numFmtId="0" fontId="31" fillId="0" borderId="0"/>
    <xf numFmtId="0" fontId="9" fillId="0" borderId="0"/>
    <xf numFmtId="0" fontId="31" fillId="0" borderId="0"/>
    <xf numFmtId="0" fontId="31" fillId="0" borderId="0"/>
    <xf numFmtId="0" fontId="31" fillId="0" borderId="0"/>
    <xf numFmtId="0" fontId="31" fillId="0" borderId="0"/>
    <xf numFmtId="0" fontId="31" fillId="0" borderId="0"/>
    <xf numFmtId="0" fontId="31" fillId="0" borderId="0"/>
    <xf numFmtId="0" fontId="39" fillId="0" borderId="0"/>
    <xf numFmtId="0" fontId="9" fillId="0" borderId="0"/>
    <xf numFmtId="0" fontId="22" fillId="18" borderId="0" applyNumberFormat="0" applyBorder="0" applyAlignment="0" applyProtection="0"/>
    <xf numFmtId="0" fontId="31" fillId="0" borderId="0"/>
    <xf numFmtId="0" fontId="31" fillId="0" borderId="0"/>
    <xf numFmtId="0" fontId="32" fillId="0" borderId="0"/>
    <xf numFmtId="0" fontId="31" fillId="19" borderId="6" applyNumberFormat="0" applyAlignment="0" applyProtection="0"/>
    <xf numFmtId="0" fontId="31" fillId="19" borderId="6" applyNumberFormat="0" applyAlignment="0" applyProtection="0"/>
    <xf numFmtId="0" fontId="31" fillId="19" borderId="6" applyNumberFormat="0" applyAlignment="0" applyProtection="0"/>
    <xf numFmtId="0" fontId="31" fillId="19" borderId="6" applyNumberFormat="0" applyAlignment="0" applyProtection="0"/>
    <xf numFmtId="0" fontId="31" fillId="19" borderId="6" applyNumberFormat="0" applyAlignment="0" applyProtection="0"/>
    <xf numFmtId="0" fontId="31" fillId="19" borderId="6" applyNumberFormat="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8" fillId="4" borderId="0" applyNumberFormat="0" applyBorder="0" applyAlignment="0" applyProtection="0"/>
    <xf numFmtId="167" fontId="31" fillId="0" borderId="0" applyFont="0" applyFill="0" applyBorder="0" applyAlignment="0" applyProtection="0"/>
    <xf numFmtId="4" fontId="13" fillId="0" borderId="0">
      <alignment horizontal="left" vertical="top" wrapText="1"/>
    </xf>
    <xf numFmtId="179" fontId="86" fillId="0" borderId="0" applyFill="0" applyBorder="0">
      <alignment horizontal="left" vertical="center" wrapText="1"/>
    </xf>
    <xf numFmtId="0" fontId="14" fillId="72" borderId="0" applyNumberFormat="0" applyBorder="0" applyAlignment="0" applyProtection="0"/>
    <xf numFmtId="0" fontId="87" fillId="3" borderId="0" applyNumberFormat="0" applyBorder="0" applyAlignment="0" applyProtection="0"/>
    <xf numFmtId="0" fontId="14" fillId="72" borderId="0" applyNumberFormat="0" applyBorder="0" applyAlignment="0" applyProtection="0"/>
    <xf numFmtId="0" fontId="14" fillId="7" borderId="0" applyNumberFormat="0" applyBorder="0" applyAlignment="0" applyProtection="0"/>
    <xf numFmtId="0" fontId="14" fillId="73" borderId="0" applyNumberFormat="0" applyBorder="0" applyAlignment="0" applyProtection="0"/>
    <xf numFmtId="0" fontId="87" fillId="4" borderId="0" applyNumberFormat="0" applyBorder="0" applyAlignment="0" applyProtection="0"/>
    <xf numFmtId="0" fontId="14" fillId="73" borderId="0" applyNumberFormat="0" applyBorder="0" applyAlignment="0" applyProtection="0"/>
    <xf numFmtId="0" fontId="14" fillId="8" borderId="0" applyNumberFormat="0" applyBorder="0" applyAlignment="0" applyProtection="0"/>
    <xf numFmtId="0" fontId="14" fillId="74" borderId="0" applyNumberFormat="0" applyBorder="0" applyAlignment="0" applyProtection="0"/>
    <xf numFmtId="0" fontId="87" fillId="5" borderId="0" applyNumberFormat="0" applyBorder="0" applyAlignment="0" applyProtection="0"/>
    <xf numFmtId="0" fontId="14" fillId="74" borderId="0" applyNumberFormat="0" applyBorder="0" applyAlignment="0" applyProtection="0"/>
    <xf numFmtId="0" fontId="14" fillId="75" borderId="0" applyNumberFormat="0" applyBorder="0" applyAlignment="0" applyProtection="0"/>
    <xf numFmtId="0" fontId="14" fillId="76" borderId="0" applyNumberFormat="0" applyBorder="0" applyAlignment="0" applyProtection="0"/>
    <xf numFmtId="0" fontId="87" fillId="6" borderId="0" applyNumberFormat="0" applyBorder="0" applyAlignment="0" applyProtection="0"/>
    <xf numFmtId="0" fontId="14" fillId="76" borderId="0" applyNumberFormat="0" applyBorder="0" applyAlignment="0" applyProtection="0"/>
    <xf numFmtId="0" fontId="14" fillId="19" borderId="0" applyNumberFormat="0" applyBorder="0" applyAlignment="0" applyProtection="0"/>
    <xf numFmtId="0" fontId="14" fillId="77" borderId="0" applyNumberFormat="0" applyBorder="0" applyAlignment="0" applyProtection="0"/>
    <xf numFmtId="0" fontId="87" fillId="7" borderId="0" applyNumberFormat="0" applyBorder="0" applyAlignment="0" applyProtection="0"/>
    <xf numFmtId="0" fontId="14" fillId="77" borderId="0" applyNumberFormat="0" applyBorder="0" applyAlignment="0" applyProtection="0"/>
    <xf numFmtId="0" fontId="14" fillId="3" borderId="0" applyNumberFormat="0" applyBorder="0" applyAlignment="0" applyProtection="0"/>
    <xf numFmtId="0" fontId="14" fillId="78" borderId="0" applyNumberFormat="0" applyBorder="0" applyAlignment="0" applyProtection="0"/>
    <xf numFmtId="0" fontId="87" fillId="8" borderId="0" applyNumberFormat="0" applyBorder="0" applyAlignment="0" applyProtection="0"/>
    <xf numFmtId="0" fontId="14" fillId="78" borderId="0" applyNumberFormat="0" applyBorder="0" applyAlignment="0" applyProtection="0"/>
    <xf numFmtId="0" fontId="14" fillId="5"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79" borderId="0" applyNumberFormat="0" applyBorder="0" applyAlignment="0" applyProtection="0"/>
    <xf numFmtId="0" fontId="87" fillId="9" borderId="0" applyNumberFormat="0" applyBorder="0" applyAlignment="0" applyProtection="0"/>
    <xf numFmtId="0" fontId="14" fillId="79" borderId="0" applyNumberFormat="0" applyBorder="0" applyAlignment="0" applyProtection="0"/>
    <xf numFmtId="0" fontId="14" fillId="80" borderId="0" applyNumberFormat="0" applyBorder="0" applyAlignment="0" applyProtection="0"/>
    <xf numFmtId="0" fontId="87" fillId="10" borderId="0" applyNumberFormat="0" applyBorder="0" applyAlignment="0" applyProtection="0"/>
    <xf numFmtId="0" fontId="14" fillId="80" borderId="0" applyNumberFormat="0" applyBorder="0" applyAlignment="0" applyProtection="0"/>
    <xf numFmtId="0" fontId="14" fillId="8" borderId="0" applyNumberFormat="0" applyBorder="0" applyAlignment="0" applyProtection="0"/>
    <xf numFmtId="0" fontId="14" fillId="81" borderId="0" applyNumberFormat="0" applyBorder="0" applyAlignment="0" applyProtection="0"/>
    <xf numFmtId="0" fontId="87" fillId="11" borderId="0" applyNumberFormat="0" applyBorder="0" applyAlignment="0" applyProtection="0"/>
    <xf numFmtId="0" fontId="14" fillId="81" borderId="0" applyNumberFormat="0" applyBorder="0" applyAlignment="0" applyProtection="0"/>
    <xf numFmtId="0" fontId="14" fillId="17" borderId="0" applyNumberFormat="0" applyBorder="0" applyAlignment="0" applyProtection="0"/>
    <xf numFmtId="0" fontId="14" fillId="76" borderId="0" applyNumberFormat="0" applyBorder="0" applyAlignment="0" applyProtection="0"/>
    <xf numFmtId="0" fontId="87" fillId="6" borderId="0" applyNumberFormat="0" applyBorder="0" applyAlignment="0" applyProtection="0"/>
    <xf numFmtId="0" fontId="14" fillId="76" borderId="0" applyNumberFormat="0" applyBorder="0" applyAlignment="0" applyProtection="0"/>
    <xf numFmtId="0" fontId="14" fillId="18" borderId="0" applyNumberFormat="0" applyBorder="0" applyAlignment="0" applyProtection="0"/>
    <xf numFmtId="0" fontId="14" fillId="79" borderId="0" applyNumberFormat="0" applyBorder="0" applyAlignment="0" applyProtection="0"/>
    <xf numFmtId="0" fontId="87" fillId="9" borderId="0" applyNumberFormat="0" applyBorder="0" applyAlignment="0" applyProtection="0"/>
    <xf numFmtId="0" fontId="14" fillId="79" borderId="0" applyNumberFormat="0" applyBorder="0" applyAlignment="0" applyProtection="0"/>
    <xf numFmtId="0" fontId="14" fillId="82" borderId="0" applyNumberFormat="0" applyBorder="0" applyAlignment="0" applyProtection="0"/>
    <xf numFmtId="0" fontId="87" fillId="12" borderId="0" applyNumberFormat="0" applyBorder="0" applyAlignment="0" applyProtection="0"/>
    <xf numFmtId="0" fontId="14" fillId="82" borderId="0" applyNumberFormat="0" applyBorder="0" applyAlignment="0" applyProtection="0"/>
    <xf numFmtId="0" fontId="14" fillId="1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1" borderId="0" applyNumberFormat="0" applyBorder="0" applyAlignment="0" applyProtection="0"/>
    <xf numFmtId="0" fontId="14" fillId="6" borderId="0" applyNumberFormat="0" applyBorder="0" applyAlignment="0" applyProtection="0"/>
    <xf numFmtId="0" fontId="14" fillId="9" borderId="0" applyNumberFormat="0" applyBorder="0" applyAlignment="0" applyProtection="0"/>
    <xf numFmtId="0" fontId="14" fillId="12" borderId="0" applyNumberFormat="0" applyBorder="0" applyAlignment="0" applyProtection="0"/>
    <xf numFmtId="0" fontId="16" fillId="83" borderId="0" applyNumberFormat="0" applyBorder="0" applyAlignment="0" applyProtection="0"/>
    <xf numFmtId="0" fontId="88" fillId="13" borderId="0" applyNumberFormat="0" applyBorder="0" applyAlignment="0" applyProtection="0"/>
    <xf numFmtId="0" fontId="16" fillId="83" borderId="0" applyNumberFormat="0" applyBorder="0" applyAlignment="0" applyProtection="0"/>
    <xf numFmtId="0" fontId="16" fillId="9" borderId="0" applyNumberFormat="0" applyBorder="0" applyAlignment="0" applyProtection="0"/>
    <xf numFmtId="0" fontId="16" fillId="80" borderId="0" applyNumberFormat="0" applyBorder="0" applyAlignment="0" applyProtection="0"/>
    <xf numFmtId="0" fontId="88" fillId="10" borderId="0" applyNumberFormat="0" applyBorder="0" applyAlignment="0" applyProtection="0"/>
    <xf numFmtId="0" fontId="16" fillId="80" borderId="0" applyNumberFormat="0" applyBorder="0" applyAlignment="0" applyProtection="0"/>
    <xf numFmtId="0" fontId="16" fillId="8" borderId="0" applyNumberFormat="0" applyBorder="0" applyAlignment="0" applyProtection="0"/>
    <xf numFmtId="0" fontId="16" fillId="81" borderId="0" applyNumberFormat="0" applyBorder="0" applyAlignment="0" applyProtection="0"/>
    <xf numFmtId="0" fontId="88" fillId="11" borderId="0" applyNumberFormat="0" applyBorder="0" applyAlignment="0" applyProtection="0"/>
    <xf numFmtId="0" fontId="16" fillId="81" borderId="0" applyNumberFormat="0" applyBorder="0" applyAlignment="0" applyProtection="0"/>
    <xf numFmtId="0" fontId="16" fillId="17" borderId="0" applyNumberFormat="0" applyBorder="0" applyAlignment="0" applyProtection="0"/>
    <xf numFmtId="0" fontId="16" fillId="84" borderId="0" applyNumberFormat="0" applyBorder="0" applyAlignment="0" applyProtection="0"/>
    <xf numFmtId="0" fontId="88" fillId="14" borderId="0" applyNumberFormat="0" applyBorder="0" applyAlignment="0" applyProtection="0"/>
    <xf numFmtId="0" fontId="16" fillId="84" borderId="0" applyNumberFormat="0" applyBorder="0" applyAlignment="0" applyProtection="0"/>
    <xf numFmtId="0" fontId="16" fillId="18" borderId="0" applyNumberFormat="0" applyBorder="0" applyAlignment="0" applyProtection="0"/>
    <xf numFmtId="0" fontId="16" fillId="85" borderId="0" applyNumberFormat="0" applyBorder="0" applyAlignment="0" applyProtection="0"/>
    <xf numFmtId="0" fontId="88" fillId="15" borderId="0" applyNumberFormat="0" applyBorder="0" applyAlignment="0" applyProtection="0"/>
    <xf numFmtId="0" fontId="16" fillId="85" borderId="0" applyNumberFormat="0" applyBorder="0" applyAlignment="0" applyProtection="0"/>
    <xf numFmtId="0" fontId="16" fillId="86" borderId="0" applyNumberFormat="0" applyBorder="0" applyAlignment="0" applyProtection="0"/>
    <xf numFmtId="0" fontId="88" fillId="16" borderId="0" applyNumberFormat="0" applyBorder="0" applyAlignment="0" applyProtection="0"/>
    <xf numFmtId="0" fontId="16" fillId="86" borderId="0" applyNumberFormat="0" applyBorder="0" applyAlignment="0" applyProtection="0"/>
    <xf numFmtId="0" fontId="16" fillId="22" borderId="0" applyNumberFormat="0" applyBorder="0" applyAlignment="0" applyProtection="0"/>
    <xf numFmtId="0" fontId="16" fillId="13" borderId="0" applyNumberFormat="0" applyBorder="0" applyAlignment="0" applyProtection="0"/>
    <xf numFmtId="0" fontId="16" fillId="10" borderId="0" applyNumberFormat="0" applyBorder="0" applyAlignment="0" applyProtection="0"/>
    <xf numFmtId="0" fontId="16" fillId="11"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7" fillId="74" borderId="0" applyNumberFormat="0" applyBorder="0" applyAlignment="0" applyProtection="0"/>
    <xf numFmtId="0" fontId="89" fillId="5" borderId="0" applyNumberFormat="0" applyBorder="0" applyAlignment="0" applyProtection="0"/>
    <xf numFmtId="0" fontId="17" fillId="74" borderId="0" applyNumberFormat="0" applyBorder="0" applyAlignment="0" applyProtection="0"/>
    <xf numFmtId="0" fontId="77" fillId="87" borderId="0"/>
    <xf numFmtId="0" fontId="17" fillId="5" borderId="0"/>
    <xf numFmtId="0" fontId="105" fillId="18" borderId="0"/>
    <xf numFmtId="0" fontId="84" fillId="0" borderId="0"/>
    <xf numFmtId="0" fontId="17" fillId="5" borderId="0" applyNumberFormat="0" applyBorder="0" applyAlignment="0" applyProtection="0"/>
    <xf numFmtId="0" fontId="17" fillId="5" borderId="0" applyNumberFormat="0" applyBorder="0" applyAlignment="0" applyProtection="0"/>
    <xf numFmtId="0" fontId="18" fillId="88" borderId="2" applyNumberFormat="0" applyAlignment="0" applyProtection="0"/>
    <xf numFmtId="0" fontId="90" fillId="17" borderId="2" applyNumberFormat="0" applyAlignment="0" applyProtection="0"/>
    <xf numFmtId="0" fontId="90" fillId="17" borderId="2" applyNumberFormat="0" applyAlignment="0" applyProtection="0"/>
    <xf numFmtId="0" fontId="90" fillId="17" borderId="2" applyNumberFormat="0" applyAlignment="0" applyProtection="0"/>
    <xf numFmtId="0" fontId="90" fillId="17" borderId="2" applyNumberFormat="0" applyAlignment="0" applyProtection="0"/>
    <xf numFmtId="0" fontId="90" fillId="17" borderId="2" applyNumberFormat="0" applyAlignment="0" applyProtection="0"/>
    <xf numFmtId="0" fontId="90" fillId="17" borderId="2" applyNumberFormat="0" applyAlignment="0" applyProtection="0"/>
    <xf numFmtId="0" fontId="90" fillId="17" borderId="2" applyNumberFormat="0" applyAlignment="0" applyProtection="0"/>
    <xf numFmtId="0" fontId="18" fillId="88" borderId="2" applyNumberFormat="0" applyAlignment="0" applyProtection="0"/>
    <xf numFmtId="0" fontId="90" fillId="17" borderId="2" applyNumberFormat="0" applyAlignment="0" applyProtection="0"/>
    <xf numFmtId="0" fontId="90" fillId="17" borderId="2" applyNumberFormat="0" applyAlignment="0" applyProtection="0"/>
    <xf numFmtId="0" fontId="90" fillId="17" borderId="2" applyNumberFormat="0" applyAlignment="0" applyProtection="0"/>
    <xf numFmtId="0" fontId="90" fillId="17" borderId="2" applyNumberFormat="0" applyAlignment="0" applyProtection="0"/>
    <xf numFmtId="0" fontId="18" fillId="17" borderId="2" applyNumberFormat="0" applyAlignment="0" applyProtection="0"/>
    <xf numFmtId="0" fontId="18" fillId="17" borderId="2" applyNumberFormat="0" applyAlignment="0" applyProtection="0"/>
    <xf numFmtId="0" fontId="18" fillId="17" borderId="2" applyNumberFormat="0" applyAlignment="0" applyProtection="0"/>
    <xf numFmtId="0" fontId="18" fillId="17" borderId="2" applyNumberFormat="0" applyAlignment="0" applyProtection="0"/>
    <xf numFmtId="0" fontId="18" fillId="17" borderId="2" applyNumberFormat="0" applyAlignment="0" applyProtection="0"/>
    <xf numFmtId="0" fontId="18" fillId="17" borderId="2" applyNumberFormat="0" applyAlignment="0" applyProtection="0"/>
    <xf numFmtId="0" fontId="18" fillId="17" borderId="2" applyNumberFormat="0" applyAlignment="0" applyProtection="0"/>
    <xf numFmtId="0" fontId="92" fillId="0" borderId="3" applyNumberFormat="0" applyFill="0" applyAlignment="0" applyProtection="0"/>
    <xf numFmtId="0" fontId="19" fillId="0" borderId="3" applyNumberFormat="0" applyFill="0" applyAlignment="0" applyProtection="0"/>
    <xf numFmtId="0" fontId="91" fillId="0" borderId="0" applyNumberFormat="0" applyFill="0" applyBorder="0" applyAlignment="0" applyProtection="0"/>
    <xf numFmtId="0" fontId="93" fillId="0" borderId="4" applyNumberFormat="0" applyFill="0" applyAlignment="0" applyProtection="0"/>
    <xf numFmtId="0" fontId="94" fillId="0" borderId="5" applyNumberFormat="0" applyFill="0" applyAlignment="0" applyProtection="0"/>
    <xf numFmtId="0" fontId="94" fillId="0" borderId="0" applyNumberFormat="0" applyFill="0" applyBorder="0" applyAlignment="0" applyProtection="0"/>
    <xf numFmtId="0" fontId="84" fillId="0" borderId="0"/>
    <xf numFmtId="0" fontId="78" fillId="0" borderId="0" applyNumberFormat="0" applyFill="0" applyBorder="0" applyProtection="0"/>
    <xf numFmtId="0" fontId="78" fillId="0" borderId="0" applyNumberFormat="0" applyFill="0" applyBorder="0" applyProtection="0"/>
    <xf numFmtId="0" fontId="78" fillId="0" borderId="0" applyNumberFormat="0" applyFill="0" applyBorder="0" applyProtection="0"/>
    <xf numFmtId="0" fontId="9" fillId="0" borderId="0"/>
    <xf numFmtId="0" fontId="9" fillId="0" borderId="0"/>
    <xf numFmtId="0" fontId="32" fillId="0" borderId="0"/>
    <xf numFmtId="0" fontId="45" fillId="0" borderId="0"/>
    <xf numFmtId="0" fontId="45" fillId="0" borderId="0"/>
    <xf numFmtId="0" fontId="9" fillId="0" borderId="0"/>
    <xf numFmtId="0" fontId="62" fillId="0" borderId="0"/>
    <xf numFmtId="0" fontId="14" fillId="0" borderId="0"/>
    <xf numFmtId="0" fontId="45" fillId="0" borderId="0"/>
    <xf numFmtId="0" fontId="47" fillId="0" borderId="0"/>
    <xf numFmtId="0" fontId="14" fillId="0" borderId="0" applyNumberFormat="0" applyFill="0" applyBorder="0" applyProtection="0"/>
    <xf numFmtId="0" fontId="14" fillId="0" borderId="0" applyNumberFormat="0" applyFill="0" applyBorder="0" applyProtection="0"/>
    <xf numFmtId="0" fontId="14" fillId="0" borderId="0"/>
    <xf numFmtId="0" fontId="9" fillId="0" borderId="0"/>
    <xf numFmtId="0" fontId="9" fillId="0" borderId="0"/>
    <xf numFmtId="0" fontId="14" fillId="0" borderId="0" applyNumberFormat="0" applyFill="0" applyBorder="0" applyProtection="0"/>
    <xf numFmtId="0" fontId="9" fillId="0" borderId="0"/>
    <xf numFmtId="0" fontId="85" fillId="0" borderId="0"/>
    <xf numFmtId="0" fontId="84" fillId="0" borderId="0"/>
    <xf numFmtId="0" fontId="9" fillId="0" borderId="0"/>
    <xf numFmtId="0" fontId="9" fillId="0" borderId="0"/>
    <xf numFmtId="0" fontId="84" fillId="0" borderId="0"/>
    <xf numFmtId="0" fontId="22" fillId="89" borderId="0" applyNumberFormat="0" applyBorder="0" applyAlignment="0" applyProtection="0"/>
    <xf numFmtId="0" fontId="95" fillId="18" borderId="0" applyNumberFormat="0" applyBorder="0" applyAlignment="0" applyProtection="0"/>
    <xf numFmtId="0" fontId="22" fillId="89" borderId="0" applyNumberFormat="0" applyBorder="0" applyAlignment="0" applyProtection="0"/>
    <xf numFmtId="0" fontId="14" fillId="0" borderId="0"/>
    <xf numFmtId="0" fontId="62" fillId="0" borderId="0"/>
    <xf numFmtId="0" fontId="14" fillId="0" borderId="0"/>
    <xf numFmtId="0" fontId="9" fillId="0" borderId="0"/>
    <xf numFmtId="9" fontId="14" fillId="0" borderId="0" applyFont="0" applyFill="0" applyBorder="0" applyAlignment="0" applyProtection="0"/>
    <xf numFmtId="176" fontId="9" fillId="0" borderId="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0" fontId="45" fillId="90" borderId="6" applyNumberFormat="0" applyFont="0" applyAlignment="0" applyProtection="0"/>
    <xf numFmtId="0" fontId="9" fillId="19" borderId="6" applyNumberFormat="0" applyAlignment="0" applyProtection="0"/>
    <xf numFmtId="0" fontId="9" fillId="19" borderId="6" applyNumberFormat="0" applyAlignment="0" applyProtection="0"/>
    <xf numFmtId="0" fontId="9" fillId="19" borderId="6" applyNumberFormat="0" applyAlignment="0" applyProtection="0"/>
    <xf numFmtId="0" fontId="9" fillId="19" borderId="6" applyNumberFormat="0" applyAlignment="0" applyProtection="0"/>
    <xf numFmtId="0" fontId="9" fillId="19" borderId="6" applyNumberFormat="0" applyAlignment="0" applyProtection="0"/>
    <xf numFmtId="0" fontId="9" fillId="19" borderId="6" applyNumberFormat="0" applyAlignment="0" applyProtection="0"/>
    <xf numFmtId="0" fontId="9" fillId="19" borderId="6" applyNumberFormat="0" applyAlignment="0" applyProtection="0"/>
    <xf numFmtId="0" fontId="45" fillId="90" borderId="6" applyNumberFormat="0" applyFont="0" applyAlignment="0" applyProtection="0"/>
    <xf numFmtId="0" fontId="9" fillId="19" borderId="6" applyNumberFormat="0" applyAlignment="0" applyProtection="0"/>
    <xf numFmtId="0" fontId="9" fillId="19" borderId="6" applyNumberFormat="0" applyAlignment="0" applyProtection="0"/>
    <xf numFmtId="0" fontId="9" fillId="19" borderId="6" applyNumberFormat="0" applyAlignment="0" applyProtection="0"/>
    <xf numFmtId="0" fontId="9" fillId="19" borderId="6" applyNumberFormat="0" applyAlignment="0" applyProtection="0"/>
    <xf numFmtId="0" fontId="45" fillId="90" borderId="6" applyNumberFormat="0" applyFont="0" applyAlignment="0" applyProtection="0"/>
    <xf numFmtId="0" fontId="9" fillId="19" borderId="6" applyNumberFormat="0" applyAlignment="0" applyProtection="0"/>
    <xf numFmtId="0" fontId="9" fillId="19" borderId="6" applyNumberFormat="0" applyAlignment="0" applyProtection="0"/>
    <xf numFmtId="0" fontId="9" fillId="19" borderId="6" applyNumberFormat="0" applyAlignment="0" applyProtection="0"/>
    <xf numFmtId="0" fontId="9" fillId="19" borderId="6" applyNumberFormat="0" applyAlignment="0" applyProtection="0"/>
    <xf numFmtId="0" fontId="9" fillId="19" borderId="6" applyNumberFormat="0" applyAlignment="0" applyProtection="0"/>
    <xf numFmtId="0" fontId="9" fillId="19" borderId="6" applyNumberFormat="0" applyAlignment="0" applyProtection="0"/>
    <xf numFmtId="0" fontId="9" fillId="19" borderId="6" applyNumberFormat="0" applyAlignment="0" applyProtection="0"/>
    <xf numFmtId="0" fontId="45" fillId="90" borderId="6" applyNumberFormat="0" applyFont="0" applyAlignment="0" applyProtection="0"/>
    <xf numFmtId="0" fontId="9" fillId="19" borderId="6" applyNumberFormat="0" applyAlignment="0" applyProtection="0"/>
    <xf numFmtId="0" fontId="9" fillId="19" borderId="6" applyNumberFormat="0" applyAlignment="0" applyProtection="0"/>
    <xf numFmtId="0" fontId="9" fillId="19" borderId="6" applyNumberFormat="0" applyAlignment="0" applyProtection="0"/>
    <xf numFmtId="0" fontId="9" fillId="19" borderId="6" applyNumberFormat="0" applyAlignment="0" applyProtection="0"/>
    <xf numFmtId="0" fontId="96" fillId="0" borderId="0" applyNumberFormat="0" applyFill="0" applyBorder="0" applyAlignment="0" applyProtection="0"/>
    <xf numFmtId="0" fontId="18" fillId="17" borderId="2" applyNumberFormat="0" applyAlignment="0" applyProtection="0"/>
    <xf numFmtId="0" fontId="18" fillId="17" borderId="2" applyNumberFormat="0" applyAlignment="0" applyProtection="0"/>
    <xf numFmtId="0" fontId="18" fillId="17" borderId="2" applyNumberFormat="0" applyAlignment="0" applyProtection="0"/>
    <xf numFmtId="0" fontId="18" fillId="17" borderId="2" applyNumberFormat="0" applyAlignment="0" applyProtection="0"/>
    <xf numFmtId="0" fontId="18" fillId="17" borderId="2" applyNumberFormat="0" applyAlignment="0" applyProtection="0"/>
    <xf numFmtId="0" fontId="18" fillId="17" borderId="2" applyNumberFormat="0" applyAlignment="0" applyProtection="0"/>
    <xf numFmtId="0" fontId="18" fillId="17" borderId="2" applyNumberFormat="0" applyAlignment="0" applyProtection="0"/>
    <xf numFmtId="0" fontId="18" fillId="17" borderId="2" applyNumberFormat="0" applyAlignment="0" applyProtection="0"/>
    <xf numFmtId="0" fontId="18" fillId="17" borderId="2" applyNumberFormat="0" applyAlignment="0" applyProtection="0"/>
    <xf numFmtId="0" fontId="18" fillId="17" borderId="2" applyNumberFormat="0" applyAlignment="0" applyProtection="0"/>
    <xf numFmtId="0" fontId="18" fillId="17" borderId="2" applyNumberFormat="0" applyAlignment="0" applyProtection="0"/>
    <xf numFmtId="0" fontId="97" fillId="0" borderId="0" applyNumberFormat="0" applyFill="0" applyBorder="0" applyAlignment="0" applyProtection="0"/>
    <xf numFmtId="0" fontId="16" fillId="91" borderId="0" applyNumberFormat="0" applyBorder="0" applyAlignment="0" applyProtection="0"/>
    <xf numFmtId="0" fontId="88" fillId="20" borderId="0" applyNumberFormat="0" applyBorder="0" applyAlignment="0" applyProtection="0"/>
    <xf numFmtId="0" fontId="16" fillId="91" borderId="0" applyNumberFormat="0" applyBorder="0" applyAlignment="0" applyProtection="0"/>
    <xf numFmtId="0" fontId="16" fillId="92" borderId="0" applyNumberFormat="0" applyBorder="0" applyAlignment="0" applyProtection="0"/>
    <xf numFmtId="0" fontId="88" fillId="21" borderId="0" applyNumberFormat="0" applyBorder="0" applyAlignment="0" applyProtection="0"/>
    <xf numFmtId="0" fontId="16" fillId="92" borderId="0" applyNumberFormat="0" applyBorder="0" applyAlignment="0" applyProtection="0"/>
    <xf numFmtId="0" fontId="16" fillId="93" borderId="0" applyNumberFormat="0" applyBorder="0" applyAlignment="0" applyProtection="0"/>
    <xf numFmtId="0" fontId="88" fillId="22" borderId="0" applyNumberFormat="0" applyBorder="0" applyAlignment="0" applyProtection="0"/>
    <xf numFmtId="0" fontId="16" fillId="93" borderId="0" applyNumberFormat="0" applyBorder="0" applyAlignment="0" applyProtection="0"/>
    <xf numFmtId="0" fontId="16" fillId="84" borderId="0" applyNumberFormat="0" applyBorder="0" applyAlignment="0" applyProtection="0"/>
    <xf numFmtId="0" fontId="88" fillId="14" borderId="0" applyNumberFormat="0" applyBorder="0" applyAlignment="0" applyProtection="0"/>
    <xf numFmtId="0" fontId="16" fillId="84" borderId="0" applyNumberFormat="0" applyBorder="0" applyAlignment="0" applyProtection="0"/>
    <xf numFmtId="0" fontId="16" fillId="85" borderId="0" applyNumberFormat="0" applyBorder="0" applyAlignment="0" applyProtection="0"/>
    <xf numFmtId="0" fontId="88" fillId="15" borderId="0" applyNumberFormat="0" applyBorder="0" applyAlignment="0" applyProtection="0"/>
    <xf numFmtId="0" fontId="16" fillId="85" borderId="0" applyNumberFormat="0" applyBorder="0" applyAlignment="0" applyProtection="0"/>
    <xf numFmtId="0" fontId="16" fillId="94" borderId="0" applyNumberFormat="0" applyBorder="0" applyAlignment="0" applyProtection="0"/>
    <xf numFmtId="0" fontId="88" fillId="23" borderId="0" applyNumberFormat="0" applyBorder="0" applyAlignment="0" applyProtection="0"/>
    <xf numFmtId="0" fontId="16" fillId="94" borderId="0" applyNumberFormat="0" applyBorder="0" applyAlignment="0" applyProtection="0"/>
    <xf numFmtId="0" fontId="98" fillId="0" borderId="7" applyNumberFormat="0" applyFill="0" applyAlignment="0" applyProtection="0"/>
    <xf numFmtId="0" fontId="26" fillId="95" borderId="8" applyNumberFormat="0" applyAlignment="0" applyProtection="0"/>
    <xf numFmtId="0" fontId="99" fillId="24" borderId="8" applyNumberFormat="0" applyAlignment="0" applyProtection="0"/>
    <xf numFmtId="0" fontId="26" fillId="95" borderId="8" applyNumberFormat="0" applyAlignment="0" applyProtection="0"/>
    <xf numFmtId="0" fontId="27" fillId="88" borderId="9" applyNumberFormat="0" applyAlignment="0" applyProtection="0"/>
    <xf numFmtId="0" fontId="100" fillId="17" borderId="9" applyNumberFormat="0" applyAlignment="0" applyProtection="0"/>
    <xf numFmtId="0" fontId="100" fillId="17" borderId="9" applyNumberFormat="0" applyAlignment="0" applyProtection="0"/>
    <xf numFmtId="0" fontId="100" fillId="17" borderId="9" applyNumberFormat="0" applyAlignment="0" applyProtection="0"/>
    <xf numFmtId="0" fontId="100" fillId="17" borderId="9" applyNumberFormat="0" applyAlignment="0" applyProtection="0"/>
    <xf numFmtId="0" fontId="100" fillId="17" borderId="9" applyNumberFormat="0" applyAlignment="0" applyProtection="0"/>
    <xf numFmtId="0" fontId="100" fillId="17" borderId="9" applyNumberFormat="0" applyAlignment="0" applyProtection="0"/>
    <xf numFmtId="0" fontId="100" fillId="17" borderId="9" applyNumberFormat="0" applyAlignment="0" applyProtection="0"/>
    <xf numFmtId="0" fontId="27" fillId="88" borderId="9" applyNumberFormat="0" applyAlignment="0" applyProtection="0"/>
    <xf numFmtId="0" fontId="100" fillId="17" borderId="9" applyNumberFormat="0" applyAlignment="0" applyProtection="0"/>
    <xf numFmtId="0" fontId="100" fillId="17" borderId="9" applyNumberFormat="0" applyAlignment="0" applyProtection="0"/>
    <xf numFmtId="0" fontId="100" fillId="17" borderId="9" applyNumberFormat="0" applyAlignment="0" applyProtection="0"/>
    <xf numFmtId="0" fontId="100" fillId="17" borderId="9" applyNumberFormat="0" applyAlignment="0" applyProtection="0"/>
    <xf numFmtId="0" fontId="28" fillId="73" borderId="0" applyNumberFormat="0" applyBorder="0" applyAlignment="0" applyProtection="0"/>
    <xf numFmtId="0" fontId="101" fillId="4" borderId="0" applyNumberFormat="0" applyBorder="0" applyAlignment="0" applyProtection="0"/>
    <xf numFmtId="0" fontId="28" fillId="73" borderId="0" applyNumberFormat="0" applyBorder="0" applyAlignment="0" applyProtection="0"/>
    <xf numFmtId="0" fontId="102" fillId="0" borderId="0"/>
    <xf numFmtId="0" fontId="38" fillId="0" borderId="0" applyNumberFormat="0" applyFill="0" applyBorder="0" applyAlignment="0" applyProtection="0"/>
    <xf numFmtId="168" fontId="14" fillId="0" borderId="0" applyFont="0" applyFill="0" applyBorder="0" applyAlignment="0" applyProtection="0"/>
    <xf numFmtId="0" fontId="29" fillId="78" borderId="9" applyNumberFormat="0" applyAlignment="0" applyProtection="0"/>
    <xf numFmtId="0" fontId="103" fillId="8" borderId="9" applyNumberFormat="0" applyAlignment="0" applyProtection="0"/>
    <xf numFmtId="0" fontId="103" fillId="8" borderId="9" applyNumberFormat="0" applyAlignment="0" applyProtection="0"/>
    <xf numFmtId="0" fontId="103" fillId="8" borderId="9" applyNumberFormat="0" applyAlignment="0" applyProtection="0"/>
    <xf numFmtId="0" fontId="103" fillId="8" borderId="9" applyNumberFormat="0" applyAlignment="0" applyProtection="0"/>
    <xf numFmtId="0" fontId="103" fillId="8" borderId="9" applyNumberFormat="0" applyAlignment="0" applyProtection="0"/>
    <xf numFmtId="0" fontId="103" fillId="8" borderId="9" applyNumberFormat="0" applyAlignment="0" applyProtection="0"/>
    <xf numFmtId="0" fontId="103" fillId="8" borderId="9" applyNumberFormat="0" applyAlignment="0" applyProtection="0"/>
    <xf numFmtId="0" fontId="29" fillId="78" borderId="9" applyNumberFormat="0" applyAlignment="0" applyProtection="0"/>
    <xf numFmtId="0" fontId="103" fillId="8" borderId="9" applyNumberFormat="0" applyAlignment="0" applyProtection="0"/>
    <xf numFmtId="0" fontId="103" fillId="8" borderId="9" applyNumberFormat="0" applyAlignment="0" applyProtection="0"/>
    <xf numFmtId="0" fontId="103" fillId="8" borderId="9" applyNumberFormat="0" applyAlignment="0" applyProtection="0"/>
    <xf numFmtId="0" fontId="103" fillId="8" borderId="9" applyNumberFormat="0" applyAlignment="0" applyProtection="0"/>
    <xf numFmtId="0" fontId="104" fillId="0" borderId="11" applyNumberFormat="0" applyFill="0" applyAlignment="0" applyProtection="0"/>
    <xf numFmtId="0" fontId="104" fillId="0" borderId="11" applyNumberFormat="0" applyFill="0" applyAlignment="0" applyProtection="0"/>
    <xf numFmtId="0" fontId="104" fillId="0" borderId="11" applyNumberFormat="0" applyFill="0" applyAlignment="0" applyProtection="0"/>
    <xf numFmtId="0" fontId="104" fillId="0" borderId="11" applyNumberFormat="0" applyFill="0" applyAlignment="0" applyProtection="0"/>
    <xf numFmtId="0" fontId="104" fillId="0" borderId="11" applyNumberFormat="0" applyFill="0" applyAlignment="0" applyProtection="0"/>
    <xf numFmtId="0" fontId="104" fillId="0" borderId="11" applyNumberFormat="0" applyFill="0" applyAlignment="0" applyProtection="0"/>
    <xf numFmtId="0" fontId="104" fillId="0" borderId="11" applyNumberFormat="0" applyFill="0" applyAlignment="0" applyProtection="0"/>
    <xf numFmtId="0" fontId="30" fillId="0" borderId="11" applyNumberFormat="0" applyFill="0" applyAlignment="0" applyProtection="0"/>
    <xf numFmtId="0" fontId="104" fillId="0" borderId="11" applyNumberFormat="0" applyFill="0" applyAlignment="0" applyProtection="0"/>
    <xf numFmtId="0" fontId="104" fillId="0" borderId="11" applyNumberFormat="0" applyFill="0" applyAlignment="0" applyProtection="0"/>
    <xf numFmtId="0" fontId="104" fillId="0" borderId="11" applyNumberFormat="0" applyFill="0" applyAlignment="0" applyProtection="0"/>
    <xf numFmtId="0" fontId="104" fillId="0" borderId="11" applyNumberFormat="0" applyFill="0" applyAlignment="0" applyProtection="0"/>
    <xf numFmtId="0" fontId="23" fillId="0" borderId="0" applyNumberFormat="0" applyFill="0" applyBorder="0" applyAlignment="0" applyProtection="0"/>
    <xf numFmtId="9" fontId="41" fillId="0" borderId="0" applyFont="0" applyFill="0" applyBorder="0" applyAlignment="0" applyProtection="0"/>
    <xf numFmtId="0" fontId="107" fillId="0" borderId="0"/>
    <xf numFmtId="43" fontId="5" fillId="0" borderId="0" applyFont="0" applyFill="0" applyBorder="0" applyAlignment="0" applyProtection="0"/>
    <xf numFmtId="0" fontId="9" fillId="0" borderId="0"/>
    <xf numFmtId="182" fontId="106" fillId="0" borderId="0"/>
    <xf numFmtId="44" fontId="14" fillId="0" borderId="0" applyFont="0" applyFill="0" applyBorder="0" applyAlignment="0" applyProtection="0"/>
    <xf numFmtId="0" fontId="108" fillId="0" borderId="0"/>
    <xf numFmtId="43" fontId="5" fillId="0" borderId="0" applyFont="0" applyFill="0" applyBorder="0" applyAlignment="0" applyProtection="0"/>
    <xf numFmtId="44" fontId="14" fillId="0" borderId="0" applyFont="0" applyFill="0" applyBorder="0" applyAlignment="0" applyProtection="0"/>
    <xf numFmtId="0" fontId="112" fillId="0" borderId="1" applyAlignment="0">
      <alignment vertical="top"/>
    </xf>
    <xf numFmtId="0" fontId="113" fillId="0" borderId="0" applyAlignment="0">
      <alignment vertical="top"/>
    </xf>
    <xf numFmtId="43" fontId="5" fillId="0" borderId="0" applyFont="0" applyFill="0" applyBorder="0" applyAlignment="0" applyProtection="0"/>
    <xf numFmtId="44" fontId="14" fillId="0" borderId="0" applyFont="0" applyFill="0" applyBorder="0" applyAlignment="0" applyProtection="0"/>
    <xf numFmtId="43" fontId="5" fillId="0" borderId="0" applyFont="0" applyFill="0" applyBorder="0" applyAlignment="0" applyProtection="0"/>
    <xf numFmtId="44" fontId="14" fillId="0" borderId="0" applyFont="0" applyFill="0" applyBorder="0" applyAlignment="0" applyProtection="0"/>
    <xf numFmtId="43" fontId="5" fillId="0" borderId="0" applyFont="0" applyFill="0" applyBorder="0" applyAlignment="0" applyProtection="0"/>
    <xf numFmtId="44" fontId="14" fillId="0" borderId="0" applyFont="0" applyFill="0" applyBorder="0" applyAlignment="0" applyProtection="0"/>
    <xf numFmtId="0" fontId="114" fillId="0" borderId="0"/>
    <xf numFmtId="0" fontId="10" fillId="0" borderId="0"/>
    <xf numFmtId="0" fontId="14" fillId="79" borderId="0" applyNumberFormat="0" applyBorder="0" applyAlignment="0" applyProtection="0"/>
    <xf numFmtId="0" fontId="127" fillId="72" borderId="0" applyNumberFormat="0" applyBorder="0" applyAlignment="0" applyProtection="0"/>
    <xf numFmtId="0" fontId="78" fillId="9" borderId="0" applyNumberFormat="0" applyBorder="0" applyAlignment="0" applyProtection="0"/>
    <xf numFmtId="0" fontId="135" fillId="9" borderId="0" applyNumberFormat="0" applyBorder="0" applyAlignment="0" applyProtection="0"/>
    <xf numFmtId="0" fontId="78" fillId="9" borderId="0" applyNumberFormat="0" applyBorder="0" applyAlignment="0" applyProtection="0"/>
    <xf numFmtId="0" fontId="78" fillId="97" borderId="0" applyNumberFormat="0" applyBorder="0" applyAlignment="0" applyProtection="0"/>
    <xf numFmtId="0" fontId="78" fillId="97" borderId="0" applyNumberFormat="0" applyBorder="0" applyAlignment="0" applyProtection="0"/>
    <xf numFmtId="0" fontId="135" fillId="97" borderId="0" applyNumberFormat="0" applyBorder="0" applyAlignment="0" applyProtection="0"/>
    <xf numFmtId="0" fontId="135" fillId="97" borderId="0" applyNumberFormat="0" applyBorder="0" applyAlignment="0" applyProtection="0"/>
    <xf numFmtId="0" fontId="135" fillId="97" borderId="0" applyNumberFormat="0" applyBorder="0" applyAlignment="0" applyProtection="0"/>
    <xf numFmtId="0" fontId="135" fillId="97" borderId="0" applyNumberFormat="0" applyBorder="0" applyAlignment="0" applyProtection="0"/>
    <xf numFmtId="0" fontId="14" fillId="72" borderId="0" applyNumberFormat="0" applyBorder="0" applyAlignment="0" applyProtection="0"/>
    <xf numFmtId="0" fontId="14" fillId="80" borderId="0" applyNumberFormat="0" applyBorder="0" applyAlignment="0" applyProtection="0"/>
    <xf numFmtId="0" fontId="127" fillId="73" borderId="0" applyNumberFormat="0" applyBorder="0" applyAlignment="0" applyProtection="0"/>
    <xf numFmtId="0" fontId="78" fillId="10" borderId="0" applyNumberFormat="0" applyBorder="0" applyAlignment="0" applyProtection="0"/>
    <xf numFmtId="0" fontId="135" fillId="10" borderId="0" applyNumberFormat="0" applyBorder="0" applyAlignment="0" applyProtection="0"/>
    <xf numFmtId="0" fontId="78"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4" fillId="73" borderId="0" applyNumberFormat="0" applyBorder="0" applyAlignment="0" applyProtection="0"/>
    <xf numFmtId="0" fontId="14" fillId="90" borderId="0" applyNumberFormat="0" applyBorder="0" applyAlignment="0" applyProtection="0"/>
    <xf numFmtId="0" fontId="127" fillId="74" borderId="0" applyNumberFormat="0" applyBorder="0" applyAlignment="0" applyProtection="0"/>
    <xf numFmtId="0" fontId="78" fillId="19" borderId="0" applyNumberFormat="0" applyBorder="0" applyAlignment="0" applyProtection="0"/>
    <xf numFmtId="0" fontId="135" fillId="19" borderId="0" applyNumberFormat="0" applyBorder="0" applyAlignment="0" applyProtection="0"/>
    <xf numFmtId="0" fontId="78" fillId="19" borderId="0" applyNumberFormat="0" applyBorder="0" applyAlignment="0" applyProtection="0"/>
    <xf numFmtId="0" fontId="78" fillId="98" borderId="0" applyNumberFormat="0" applyBorder="0" applyAlignment="0" applyProtection="0"/>
    <xf numFmtId="0" fontId="78" fillId="98" borderId="0" applyNumberFormat="0" applyBorder="0" applyAlignment="0" applyProtection="0"/>
    <xf numFmtId="0" fontId="135" fillId="98" borderId="0" applyNumberFormat="0" applyBorder="0" applyAlignment="0" applyProtection="0"/>
    <xf numFmtId="0" fontId="135" fillId="98" borderId="0" applyNumberFormat="0" applyBorder="0" applyAlignment="0" applyProtection="0"/>
    <xf numFmtId="0" fontId="135" fillId="98" borderId="0" applyNumberFormat="0" applyBorder="0" applyAlignment="0" applyProtection="0"/>
    <xf numFmtId="0" fontId="135" fillId="98" borderId="0" applyNumberFormat="0" applyBorder="0" applyAlignment="0" applyProtection="0"/>
    <xf numFmtId="0" fontId="14" fillId="74" borderId="0" applyNumberFormat="0" applyBorder="0" applyAlignment="0" applyProtection="0"/>
    <xf numFmtId="0" fontId="14" fillId="78" borderId="0" applyNumberFormat="0" applyBorder="0" applyAlignment="0" applyProtection="0"/>
    <xf numFmtId="0" fontId="127" fillId="76" borderId="0" applyNumberFormat="0" applyBorder="0" applyAlignment="0" applyProtection="0"/>
    <xf numFmtId="0" fontId="78" fillId="3" borderId="0" applyNumberFormat="0" applyBorder="0" applyAlignment="0" applyProtection="0"/>
    <xf numFmtId="0" fontId="135" fillId="3" borderId="0" applyNumberFormat="0" applyBorder="0" applyAlignment="0" applyProtection="0"/>
    <xf numFmtId="0" fontId="78" fillId="3" borderId="0" applyNumberFormat="0" applyBorder="0" applyAlignment="0" applyProtection="0"/>
    <xf numFmtId="0" fontId="78" fillId="99" borderId="0" applyNumberFormat="0" applyBorder="0" applyAlignment="0" applyProtection="0"/>
    <xf numFmtId="0" fontId="78" fillId="99" borderId="0" applyNumberFormat="0" applyBorder="0" applyAlignment="0" applyProtection="0"/>
    <xf numFmtId="0" fontId="135" fillId="99" borderId="0" applyNumberFormat="0" applyBorder="0" applyAlignment="0" applyProtection="0"/>
    <xf numFmtId="0" fontId="135" fillId="99" borderId="0" applyNumberFormat="0" applyBorder="0" applyAlignment="0" applyProtection="0"/>
    <xf numFmtId="0" fontId="135" fillId="99" borderId="0" applyNumberFormat="0" applyBorder="0" applyAlignment="0" applyProtection="0"/>
    <xf numFmtId="0" fontId="135" fillId="99" borderId="0" applyNumberFormat="0" applyBorder="0" applyAlignment="0" applyProtection="0"/>
    <xf numFmtId="0" fontId="14" fillId="76" borderId="0" applyNumberFormat="0" applyBorder="0" applyAlignment="0" applyProtection="0"/>
    <xf numFmtId="0" fontId="127" fillId="77" borderId="0" applyNumberFormat="0" applyBorder="0" applyAlignment="0" applyProtection="0"/>
    <xf numFmtId="0" fontId="78" fillId="5" borderId="0" applyNumberFormat="0" applyBorder="0" applyAlignment="0" applyProtection="0"/>
    <xf numFmtId="0" fontId="135" fillId="5" borderId="0" applyNumberFormat="0" applyBorder="0" applyAlignment="0" applyProtection="0"/>
    <xf numFmtId="0" fontId="78" fillId="5" borderId="0" applyNumberFormat="0" applyBorder="0" applyAlignment="0" applyProtection="0"/>
    <xf numFmtId="0" fontId="78" fillId="100" borderId="0" applyNumberFormat="0" applyBorder="0" applyAlignment="0" applyProtection="0"/>
    <xf numFmtId="0" fontId="78" fillId="100" borderId="0" applyNumberFormat="0" applyBorder="0" applyAlignment="0" applyProtection="0"/>
    <xf numFmtId="0" fontId="135" fillId="100" borderId="0" applyNumberFormat="0" applyBorder="0" applyAlignment="0" applyProtection="0"/>
    <xf numFmtId="0" fontId="135" fillId="100" borderId="0" applyNumberFormat="0" applyBorder="0" applyAlignment="0" applyProtection="0"/>
    <xf numFmtId="0" fontId="135" fillId="100" borderId="0" applyNumberFormat="0" applyBorder="0" applyAlignment="0" applyProtection="0"/>
    <xf numFmtId="0" fontId="135" fillId="100" borderId="0" applyNumberFormat="0" applyBorder="0" applyAlignment="0" applyProtection="0"/>
    <xf numFmtId="0" fontId="14" fillId="77" borderId="0" applyNumberFormat="0" applyBorder="0" applyAlignment="0" applyProtection="0"/>
    <xf numFmtId="0" fontId="14" fillId="90" borderId="0" applyNumberFormat="0" applyBorder="0" applyAlignment="0" applyProtection="0"/>
    <xf numFmtId="0" fontId="127" fillId="78" borderId="0" applyNumberFormat="0" applyBorder="0" applyAlignment="0" applyProtection="0"/>
    <xf numFmtId="0" fontId="78" fillId="19" borderId="0" applyNumberFormat="0" applyBorder="0" applyAlignment="0" applyProtection="0"/>
    <xf numFmtId="0" fontId="135" fillId="19" borderId="0" applyNumberFormat="0" applyBorder="0" applyAlignment="0" applyProtection="0"/>
    <xf numFmtId="0" fontId="78" fillId="19" borderId="0" applyNumberFormat="0" applyBorder="0" applyAlignment="0" applyProtection="0"/>
    <xf numFmtId="0" fontId="78" fillId="98" borderId="0" applyNumberFormat="0" applyBorder="0" applyAlignment="0" applyProtection="0"/>
    <xf numFmtId="0" fontId="78" fillId="98" borderId="0" applyNumberFormat="0" applyBorder="0" applyAlignment="0" applyProtection="0"/>
    <xf numFmtId="0" fontId="135" fillId="98" borderId="0" applyNumberFormat="0" applyBorder="0" applyAlignment="0" applyProtection="0"/>
    <xf numFmtId="0" fontId="135" fillId="98" borderId="0" applyNumberFormat="0" applyBorder="0" applyAlignment="0" applyProtection="0"/>
    <xf numFmtId="0" fontId="135" fillId="98" borderId="0" applyNumberFormat="0" applyBorder="0" applyAlignment="0" applyProtection="0"/>
    <xf numFmtId="0" fontId="135" fillId="98" borderId="0" applyNumberFormat="0" applyBorder="0" applyAlignment="0" applyProtection="0"/>
    <xf numFmtId="0" fontId="14" fillId="78" borderId="0" applyNumberFormat="0" applyBorder="0" applyAlignment="0" applyProtection="0"/>
    <xf numFmtId="0" fontId="14" fillId="77" borderId="0" applyNumberFormat="0" applyBorder="0" applyAlignment="0" applyProtection="0"/>
    <xf numFmtId="0" fontId="127" fillId="79" borderId="0" applyNumberFormat="0" applyBorder="0" applyAlignment="0" applyProtection="0"/>
    <xf numFmtId="0" fontId="78" fillId="5" borderId="0" applyNumberFormat="0" applyBorder="0" applyAlignment="0" applyProtection="0"/>
    <xf numFmtId="0" fontId="135" fillId="5" borderId="0" applyNumberFormat="0" applyBorder="0" applyAlignment="0" applyProtection="0"/>
    <xf numFmtId="0" fontId="78" fillId="5" borderId="0" applyNumberFormat="0" applyBorder="0" applyAlignment="0" applyProtection="0"/>
    <xf numFmtId="0" fontId="78" fillId="100" borderId="0" applyNumberFormat="0" applyBorder="0" applyAlignment="0" applyProtection="0"/>
    <xf numFmtId="0" fontId="78" fillId="100" borderId="0" applyNumberFormat="0" applyBorder="0" applyAlignment="0" applyProtection="0"/>
    <xf numFmtId="0" fontId="135" fillId="100" borderId="0" applyNumberFormat="0" applyBorder="0" applyAlignment="0" applyProtection="0"/>
    <xf numFmtId="0" fontId="135" fillId="100" borderId="0" applyNumberFormat="0" applyBorder="0" applyAlignment="0" applyProtection="0"/>
    <xf numFmtId="0" fontId="135" fillId="100" borderId="0" applyNumberFormat="0" applyBorder="0" applyAlignment="0" applyProtection="0"/>
    <xf numFmtId="0" fontId="135" fillId="100" borderId="0" applyNumberFormat="0" applyBorder="0" applyAlignment="0" applyProtection="0"/>
    <xf numFmtId="0" fontId="14" fillId="79" borderId="0" applyNumberFormat="0" applyBorder="0" applyAlignment="0" applyProtection="0"/>
    <xf numFmtId="0" fontId="127" fillId="80" borderId="0" applyNumberFormat="0" applyBorder="0" applyAlignment="0" applyProtection="0"/>
    <xf numFmtId="0" fontId="78" fillId="10" borderId="0" applyNumberFormat="0" applyBorder="0" applyAlignment="0" applyProtection="0"/>
    <xf numFmtId="0" fontId="135" fillId="10" borderId="0" applyNumberFormat="0" applyBorder="0" applyAlignment="0" applyProtection="0"/>
    <xf numFmtId="0" fontId="78"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35" fillId="10" borderId="0" applyNumberFormat="0" applyBorder="0" applyAlignment="0" applyProtection="0"/>
    <xf numFmtId="0" fontId="14" fillId="80" borderId="0" applyNumberFormat="0" applyBorder="0" applyAlignment="0" applyProtection="0"/>
    <xf numFmtId="0" fontId="14" fillId="89" borderId="0" applyNumberFormat="0" applyBorder="0" applyAlignment="0" applyProtection="0"/>
    <xf numFmtId="0" fontId="127" fillId="81" borderId="0" applyNumberFormat="0" applyBorder="0" applyAlignment="0" applyProtection="0"/>
    <xf numFmtId="0" fontId="78" fillId="18" borderId="0" applyNumberFormat="0" applyBorder="0" applyAlignment="0" applyProtection="0"/>
    <xf numFmtId="0" fontId="135" fillId="18" borderId="0" applyNumberFormat="0" applyBorder="0" applyAlignment="0" applyProtection="0"/>
    <xf numFmtId="0" fontId="78" fillId="18" borderId="0" applyNumberFormat="0" applyBorder="0" applyAlignment="0" applyProtection="0"/>
    <xf numFmtId="0" fontId="135" fillId="18" borderId="0" applyNumberFormat="0" applyBorder="0" applyAlignment="0" applyProtection="0"/>
    <xf numFmtId="0" fontId="135" fillId="18" borderId="0" applyNumberFormat="0" applyBorder="0" applyAlignment="0" applyProtection="0"/>
    <xf numFmtId="0" fontId="135" fillId="18" borderId="0" applyNumberFormat="0" applyBorder="0" applyAlignment="0" applyProtection="0"/>
    <xf numFmtId="0" fontId="14" fillId="81" borderId="0" applyNumberFormat="0" applyBorder="0" applyAlignment="0" applyProtection="0"/>
    <xf numFmtId="0" fontId="14" fillId="73" borderId="0" applyNumberFormat="0" applyBorder="0" applyAlignment="0" applyProtection="0"/>
    <xf numFmtId="0" fontId="127" fillId="76" borderId="0" applyNumberFormat="0" applyBorder="0" applyAlignment="0" applyProtection="0"/>
    <xf numFmtId="0" fontId="78" fillId="4" borderId="0" applyNumberFormat="0" applyBorder="0" applyAlignment="0" applyProtection="0"/>
    <xf numFmtId="0" fontId="135" fillId="4" borderId="0" applyNumberFormat="0" applyBorder="0" applyAlignment="0" applyProtection="0"/>
    <xf numFmtId="0" fontId="78" fillId="4" borderId="0" applyNumberFormat="0" applyBorder="0" applyAlignment="0" applyProtection="0"/>
    <xf numFmtId="0" fontId="78" fillId="101" borderId="0" applyNumberFormat="0" applyBorder="0" applyAlignment="0" applyProtection="0"/>
    <xf numFmtId="0" fontId="78" fillId="101" borderId="0" applyNumberFormat="0" applyBorder="0" applyAlignment="0" applyProtection="0"/>
    <xf numFmtId="0" fontId="135" fillId="101" borderId="0" applyNumberFormat="0" applyBorder="0" applyAlignment="0" applyProtection="0"/>
    <xf numFmtId="0" fontId="135" fillId="101" borderId="0" applyNumberFormat="0" applyBorder="0" applyAlignment="0" applyProtection="0"/>
    <xf numFmtId="0" fontId="135" fillId="101" borderId="0" applyNumberFormat="0" applyBorder="0" applyAlignment="0" applyProtection="0"/>
    <xf numFmtId="0" fontId="135" fillId="101" borderId="0" applyNumberFormat="0" applyBorder="0" applyAlignment="0" applyProtection="0"/>
    <xf numFmtId="0" fontId="14" fillId="76" borderId="0" applyNumberFormat="0" applyBorder="0" applyAlignment="0" applyProtection="0"/>
    <xf numFmtId="0" fontId="14" fillId="77" borderId="0" applyNumberFormat="0" applyBorder="0" applyAlignment="0" applyProtection="0"/>
    <xf numFmtId="0" fontId="127" fillId="79" borderId="0" applyNumberFormat="0" applyBorder="0" applyAlignment="0" applyProtection="0"/>
    <xf numFmtId="0" fontId="78" fillId="5" borderId="0" applyNumberFormat="0" applyBorder="0" applyAlignment="0" applyProtection="0"/>
    <xf numFmtId="0" fontId="135" fillId="5" borderId="0" applyNumberFormat="0" applyBorder="0" applyAlignment="0" applyProtection="0"/>
    <xf numFmtId="0" fontId="78" fillId="5" borderId="0" applyNumberFormat="0" applyBorder="0" applyAlignment="0" applyProtection="0"/>
    <xf numFmtId="0" fontId="78" fillId="100" borderId="0" applyNumberFormat="0" applyBorder="0" applyAlignment="0" applyProtection="0"/>
    <xf numFmtId="0" fontId="78" fillId="100" borderId="0" applyNumberFormat="0" applyBorder="0" applyAlignment="0" applyProtection="0"/>
    <xf numFmtId="0" fontId="135" fillId="100" borderId="0" applyNumberFormat="0" applyBorder="0" applyAlignment="0" applyProtection="0"/>
    <xf numFmtId="0" fontId="135" fillId="100" borderId="0" applyNumberFormat="0" applyBorder="0" applyAlignment="0" applyProtection="0"/>
    <xf numFmtId="0" fontId="135" fillId="100" borderId="0" applyNumberFormat="0" applyBorder="0" applyAlignment="0" applyProtection="0"/>
    <xf numFmtId="0" fontId="135" fillId="100" borderId="0" applyNumberFormat="0" applyBorder="0" applyAlignment="0" applyProtection="0"/>
    <xf numFmtId="0" fontId="14" fillId="79" borderId="0" applyNumberFormat="0" applyBorder="0" applyAlignment="0" applyProtection="0"/>
    <xf numFmtId="0" fontId="14" fillId="90" borderId="0" applyNumberFormat="0" applyBorder="0" applyAlignment="0" applyProtection="0"/>
    <xf numFmtId="0" fontId="127" fillId="82" borderId="0" applyNumberFormat="0" applyBorder="0" applyAlignment="0" applyProtection="0"/>
    <xf numFmtId="0" fontId="78" fillId="19" borderId="0" applyNumberFormat="0" applyBorder="0" applyAlignment="0" applyProtection="0"/>
    <xf numFmtId="0" fontId="135" fillId="19" borderId="0" applyNumberFormat="0" applyBorder="0" applyAlignment="0" applyProtection="0"/>
    <xf numFmtId="0" fontId="78" fillId="19" borderId="0" applyNumberFormat="0" applyBorder="0" applyAlignment="0" applyProtection="0"/>
    <xf numFmtId="0" fontId="78" fillId="98" borderId="0" applyNumberFormat="0" applyBorder="0" applyAlignment="0" applyProtection="0"/>
    <xf numFmtId="0" fontId="78" fillId="98" borderId="0" applyNumberFormat="0" applyBorder="0" applyAlignment="0" applyProtection="0"/>
    <xf numFmtId="0" fontId="135" fillId="98" borderId="0" applyNumberFormat="0" applyBorder="0" applyAlignment="0" applyProtection="0"/>
    <xf numFmtId="0" fontId="135" fillId="98" borderId="0" applyNumberFormat="0" applyBorder="0" applyAlignment="0" applyProtection="0"/>
    <xf numFmtId="0" fontId="135" fillId="98" borderId="0" applyNumberFormat="0" applyBorder="0" applyAlignment="0" applyProtection="0"/>
    <xf numFmtId="0" fontId="135" fillId="98" borderId="0" applyNumberFormat="0" applyBorder="0" applyAlignment="0" applyProtection="0"/>
    <xf numFmtId="0" fontId="14" fillId="82" borderId="0" applyNumberFormat="0" applyBorder="0" applyAlignment="0" applyProtection="0"/>
    <xf numFmtId="0" fontId="16" fillId="77" borderId="0" applyNumberFormat="0" applyBorder="0" applyAlignment="0" applyProtection="0"/>
    <xf numFmtId="0" fontId="128" fillId="83" borderId="0" applyNumberFormat="0" applyBorder="0" applyAlignment="0" applyProtection="0"/>
    <xf numFmtId="0" fontId="151" fillId="5" borderId="0" applyNumberFormat="0" applyBorder="0" applyAlignment="0" applyProtection="0"/>
    <xf numFmtId="0" fontId="134" fillId="5" borderId="0" applyNumberFormat="0" applyBorder="0" applyAlignment="0" applyProtection="0"/>
    <xf numFmtId="0" fontId="151" fillId="5" borderId="0" applyNumberFormat="0" applyBorder="0" applyAlignment="0" applyProtection="0"/>
    <xf numFmtId="0" fontId="151" fillId="100" borderId="0" applyNumberFormat="0" applyBorder="0" applyAlignment="0" applyProtection="0"/>
    <xf numFmtId="0" fontId="151" fillId="100" borderId="0" applyNumberFormat="0" applyBorder="0" applyAlignment="0" applyProtection="0"/>
    <xf numFmtId="0" fontId="134" fillId="100" borderId="0" applyNumberFormat="0" applyBorder="0" applyAlignment="0" applyProtection="0"/>
    <xf numFmtId="0" fontId="134" fillId="100" borderId="0" applyNumberFormat="0" applyBorder="0" applyAlignment="0" applyProtection="0"/>
    <xf numFmtId="0" fontId="134" fillId="100" borderId="0" applyNumberFormat="0" applyBorder="0" applyAlignment="0" applyProtection="0"/>
    <xf numFmtId="0" fontId="134" fillId="100" borderId="0" applyNumberFormat="0" applyBorder="0" applyAlignment="0" applyProtection="0"/>
    <xf numFmtId="0" fontId="16" fillId="83" borderId="0" applyNumberFormat="0" applyBorder="0" applyAlignment="0" applyProtection="0"/>
    <xf numFmtId="0" fontId="16" fillId="94" borderId="0" applyNumberFormat="0" applyBorder="0" applyAlignment="0" applyProtection="0"/>
    <xf numFmtId="0" fontId="128" fillId="80" borderId="0" applyNumberFormat="0" applyBorder="0" applyAlignment="0" applyProtection="0"/>
    <xf numFmtId="0" fontId="151" fillId="102" borderId="0" applyNumberFormat="0" applyBorder="0" applyAlignment="0" applyProtection="0"/>
    <xf numFmtId="0" fontId="134" fillId="102" borderId="0" applyNumberFormat="0" applyBorder="0" applyAlignment="0" applyProtection="0"/>
    <xf numFmtId="0" fontId="151" fillId="102" borderId="0" applyNumberFormat="0" applyBorder="0" applyAlignment="0" applyProtection="0"/>
    <xf numFmtId="0" fontId="151" fillId="103" borderId="0" applyNumberFormat="0" applyBorder="0" applyAlignment="0" applyProtection="0"/>
    <xf numFmtId="0" fontId="151" fillId="103" borderId="0" applyNumberFormat="0" applyBorder="0" applyAlignment="0" applyProtection="0"/>
    <xf numFmtId="0" fontId="134" fillId="103" borderId="0" applyNumberFormat="0" applyBorder="0" applyAlignment="0" applyProtection="0"/>
    <xf numFmtId="0" fontId="134" fillId="103" borderId="0" applyNumberFormat="0" applyBorder="0" applyAlignment="0" applyProtection="0"/>
    <xf numFmtId="0" fontId="134" fillId="103" borderId="0" applyNumberFormat="0" applyBorder="0" applyAlignment="0" applyProtection="0"/>
    <xf numFmtId="0" fontId="134" fillId="103" borderId="0" applyNumberFormat="0" applyBorder="0" applyAlignment="0" applyProtection="0"/>
    <xf numFmtId="0" fontId="16" fillId="80" borderId="0" applyNumberFormat="0" applyBorder="0" applyAlignment="0" applyProtection="0"/>
    <xf numFmtId="0" fontId="16" fillId="82" borderId="0" applyNumberFormat="0" applyBorder="0" applyAlignment="0" applyProtection="0"/>
    <xf numFmtId="0" fontId="128" fillId="81" borderId="0" applyNumberFormat="0" applyBorder="0" applyAlignment="0" applyProtection="0"/>
    <xf numFmtId="0" fontId="151" fillId="104" borderId="0" applyNumberFormat="0" applyBorder="0" applyAlignment="0" applyProtection="0"/>
    <xf numFmtId="0" fontId="134" fillId="104" borderId="0" applyNumberFormat="0" applyBorder="0" applyAlignment="0" applyProtection="0"/>
    <xf numFmtId="0" fontId="151" fillId="104" borderId="0" applyNumberFormat="0" applyBorder="0" applyAlignment="0" applyProtection="0"/>
    <xf numFmtId="0" fontId="151" fillId="105" borderId="0" applyNumberFormat="0" applyBorder="0" applyAlignment="0" applyProtection="0"/>
    <xf numFmtId="0" fontId="151" fillId="105" borderId="0" applyNumberFormat="0" applyBorder="0" applyAlignment="0" applyProtection="0"/>
    <xf numFmtId="0" fontId="134" fillId="105" borderId="0" applyNumberFormat="0" applyBorder="0" applyAlignment="0" applyProtection="0"/>
    <xf numFmtId="0" fontId="134" fillId="105" borderId="0" applyNumberFormat="0" applyBorder="0" applyAlignment="0" applyProtection="0"/>
    <xf numFmtId="0" fontId="134" fillId="105" borderId="0" applyNumberFormat="0" applyBorder="0" applyAlignment="0" applyProtection="0"/>
    <xf numFmtId="0" fontId="134" fillId="105" borderId="0" applyNumberFormat="0" applyBorder="0" applyAlignment="0" applyProtection="0"/>
    <xf numFmtId="0" fontId="16" fillId="81" borderId="0" applyNumberFormat="0" applyBorder="0" applyAlignment="0" applyProtection="0"/>
    <xf numFmtId="0" fontId="16" fillId="73" borderId="0" applyNumberFormat="0" applyBorder="0" applyAlignment="0" applyProtection="0"/>
    <xf numFmtId="0" fontId="128" fillId="84" borderId="0" applyNumberFormat="0" applyBorder="0" applyAlignment="0" applyProtection="0"/>
    <xf numFmtId="0" fontId="151" fillId="4" borderId="0" applyNumberFormat="0" applyBorder="0" applyAlignment="0" applyProtection="0"/>
    <xf numFmtId="0" fontId="134" fillId="4" borderId="0" applyNumberFormat="0" applyBorder="0" applyAlignment="0" applyProtection="0"/>
    <xf numFmtId="0" fontId="151" fillId="4" borderId="0" applyNumberFormat="0" applyBorder="0" applyAlignment="0" applyProtection="0"/>
    <xf numFmtId="0" fontId="151" fillId="101" borderId="0" applyNumberFormat="0" applyBorder="0" applyAlignment="0" applyProtection="0"/>
    <xf numFmtId="0" fontId="151" fillId="101" borderId="0" applyNumberFormat="0" applyBorder="0" applyAlignment="0" applyProtection="0"/>
    <xf numFmtId="0" fontId="134" fillId="101" borderId="0" applyNumberFormat="0" applyBorder="0" applyAlignment="0" applyProtection="0"/>
    <xf numFmtId="0" fontId="134" fillId="101" borderId="0" applyNumberFormat="0" applyBorder="0" applyAlignment="0" applyProtection="0"/>
    <xf numFmtId="0" fontId="134" fillId="101" borderId="0" applyNumberFormat="0" applyBorder="0" applyAlignment="0" applyProtection="0"/>
    <xf numFmtId="0" fontId="134" fillId="101" borderId="0" applyNumberFormat="0" applyBorder="0" applyAlignment="0" applyProtection="0"/>
    <xf numFmtId="0" fontId="16" fillId="84" borderId="0" applyNumberFormat="0" applyBorder="0" applyAlignment="0" applyProtection="0"/>
    <xf numFmtId="0" fontId="16" fillId="77" borderId="0" applyNumberFormat="0" applyBorder="0" applyAlignment="0" applyProtection="0"/>
    <xf numFmtId="0" fontId="128" fillId="85" borderId="0" applyNumberFormat="0" applyBorder="0" applyAlignment="0" applyProtection="0"/>
    <xf numFmtId="0" fontId="151" fillId="5" borderId="0" applyNumberFormat="0" applyBorder="0" applyAlignment="0" applyProtection="0"/>
    <xf numFmtId="0" fontId="134" fillId="5" borderId="0" applyNumberFormat="0" applyBorder="0" applyAlignment="0" applyProtection="0"/>
    <xf numFmtId="0" fontId="151" fillId="5" borderId="0" applyNumberFormat="0" applyBorder="0" applyAlignment="0" applyProtection="0"/>
    <xf numFmtId="0" fontId="151" fillId="100" borderId="0" applyNumberFormat="0" applyBorder="0" applyAlignment="0" applyProtection="0"/>
    <xf numFmtId="0" fontId="151" fillId="100" borderId="0" applyNumberFormat="0" applyBorder="0" applyAlignment="0" applyProtection="0"/>
    <xf numFmtId="0" fontId="134" fillId="100" borderId="0" applyNumberFormat="0" applyBorder="0" applyAlignment="0" applyProtection="0"/>
    <xf numFmtId="0" fontId="134" fillId="100" borderId="0" applyNumberFormat="0" applyBorder="0" applyAlignment="0" applyProtection="0"/>
    <xf numFmtId="0" fontId="134" fillId="100" borderId="0" applyNumberFormat="0" applyBorder="0" applyAlignment="0" applyProtection="0"/>
    <xf numFmtId="0" fontId="134" fillId="100" borderId="0" applyNumberFormat="0" applyBorder="0" applyAlignment="0" applyProtection="0"/>
    <xf numFmtId="0" fontId="16" fillId="85" borderId="0" applyNumberFormat="0" applyBorder="0" applyAlignment="0" applyProtection="0"/>
    <xf numFmtId="0" fontId="16" fillId="80" borderId="0" applyNumberFormat="0" applyBorder="0" applyAlignment="0" applyProtection="0"/>
    <xf numFmtId="0" fontId="128" fillId="86" borderId="0" applyNumberFormat="0" applyBorder="0" applyAlignment="0" applyProtection="0"/>
    <xf numFmtId="0" fontId="151" fillId="10" borderId="0" applyNumberFormat="0" applyBorder="0" applyAlignment="0" applyProtection="0"/>
    <xf numFmtId="0" fontId="134" fillId="10" borderId="0" applyNumberFormat="0" applyBorder="0" applyAlignment="0" applyProtection="0"/>
    <xf numFmtId="0" fontId="151" fillId="10" borderId="0" applyNumberFormat="0" applyBorder="0" applyAlignment="0" applyProtection="0"/>
    <xf numFmtId="0" fontId="134" fillId="10" borderId="0" applyNumberFormat="0" applyBorder="0" applyAlignment="0" applyProtection="0"/>
    <xf numFmtId="0" fontId="134" fillId="10" borderId="0" applyNumberFormat="0" applyBorder="0" applyAlignment="0" applyProtection="0"/>
    <xf numFmtId="0" fontId="134" fillId="10" borderId="0" applyNumberFormat="0" applyBorder="0" applyAlignment="0" applyProtection="0"/>
    <xf numFmtId="0" fontId="16" fillId="86" borderId="0" applyNumberFormat="0" applyBorder="0" applyAlignment="0" applyProtection="0"/>
    <xf numFmtId="39" fontId="107" fillId="0" borderId="0" applyFill="0" applyBorder="0" applyAlignment="0" applyProtection="0"/>
    <xf numFmtId="39" fontId="107" fillId="0" borderId="0" applyFill="0" applyBorder="0" applyAlignment="0" applyProtection="0"/>
    <xf numFmtId="39" fontId="133" fillId="0" borderId="0" applyFill="0" applyBorder="0" applyAlignment="0" applyProtection="0"/>
    <xf numFmtId="39" fontId="133" fillId="0" borderId="0" applyFill="0" applyBorder="0" applyAlignment="0" applyProtection="0"/>
    <xf numFmtId="39" fontId="133" fillId="0" borderId="0" applyFill="0" applyBorder="0" applyAlignment="0" applyProtection="0"/>
    <xf numFmtId="39" fontId="107" fillId="0" borderId="0" applyFill="0" applyBorder="0" applyAlignment="0" applyProtection="0"/>
    <xf numFmtId="169" fontId="9" fillId="0" borderId="0" applyFont="0" applyFill="0" applyBorder="0" applyAlignment="0" applyProtection="0"/>
    <xf numFmtId="44" fontId="9" fillId="0" borderId="0" applyFill="0" applyBorder="0" applyAlignment="0" applyProtection="0"/>
    <xf numFmtId="44" fontId="9" fillId="0" borderId="0" applyFill="0" applyBorder="0" applyAlignment="0" applyProtection="0"/>
    <xf numFmtId="44" fontId="47" fillId="0" borderId="0" applyFill="0" applyBorder="0" applyAlignment="0" applyProtection="0"/>
    <xf numFmtId="44" fontId="47" fillId="0" borderId="0" applyFill="0" applyBorder="0" applyAlignment="0" applyProtection="0"/>
    <xf numFmtId="44" fontId="47" fillId="0" borderId="0" applyFill="0" applyBorder="0" applyAlignment="0" applyProtection="0"/>
    <xf numFmtId="44" fontId="47" fillId="0" borderId="0" applyFill="0" applyBorder="0" applyAlignment="0" applyProtection="0"/>
    <xf numFmtId="44" fontId="47"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47" fillId="0" borderId="0" applyFill="0" applyBorder="0" applyAlignment="0" applyProtection="0"/>
    <xf numFmtId="44" fontId="47" fillId="0" borderId="0" applyFill="0" applyBorder="0" applyAlignment="0" applyProtection="0"/>
    <xf numFmtId="44" fontId="47" fillId="0" borderId="0" applyFill="0" applyBorder="0" applyAlignment="0" applyProtection="0"/>
    <xf numFmtId="44" fontId="47" fillId="0" borderId="0" applyFill="0" applyBorder="0" applyAlignment="0" applyProtection="0"/>
    <xf numFmtId="44" fontId="47"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47" fillId="0" borderId="0" applyFill="0" applyBorder="0" applyAlignment="0" applyProtection="0"/>
    <xf numFmtId="44" fontId="47" fillId="0" borderId="0" applyFill="0" applyBorder="0" applyAlignment="0" applyProtection="0"/>
    <xf numFmtId="44" fontId="47" fillId="0" borderId="0" applyFill="0" applyBorder="0" applyAlignment="0" applyProtection="0"/>
    <xf numFmtId="44" fontId="47" fillId="0" borderId="0" applyFill="0" applyBorder="0" applyAlignment="0" applyProtection="0"/>
    <xf numFmtId="44" fontId="47"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47" fillId="0" borderId="0" applyFill="0" applyBorder="0" applyAlignment="0" applyProtection="0"/>
    <xf numFmtId="44" fontId="47" fillId="0" borderId="0" applyFill="0" applyBorder="0" applyAlignment="0" applyProtection="0"/>
    <xf numFmtId="44" fontId="47" fillId="0" borderId="0" applyFill="0" applyBorder="0" applyAlignment="0" applyProtection="0"/>
    <xf numFmtId="44" fontId="47" fillId="0" borderId="0" applyFill="0" applyBorder="0" applyAlignment="0" applyProtection="0"/>
    <xf numFmtId="44" fontId="47"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169" fontId="9" fillId="0" borderId="0" applyFont="0" applyFill="0" applyBorder="0" applyAlignment="0" applyProtection="0"/>
    <xf numFmtId="44" fontId="9" fillId="0" borderId="0" applyFill="0" applyBorder="0" applyAlignment="0" applyProtection="0"/>
    <xf numFmtId="44" fontId="47" fillId="0" borderId="0" applyFill="0" applyBorder="0" applyAlignment="0" applyProtection="0"/>
    <xf numFmtId="44" fontId="47" fillId="0" borderId="0" applyFill="0" applyBorder="0" applyAlignment="0" applyProtection="0"/>
    <xf numFmtId="44" fontId="47" fillId="0" borderId="0" applyFill="0" applyBorder="0" applyAlignment="0" applyProtection="0"/>
    <xf numFmtId="44" fontId="47" fillId="0" borderId="0" applyFill="0" applyBorder="0" applyAlignment="0" applyProtection="0"/>
    <xf numFmtId="44" fontId="47"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47" fillId="0" borderId="0" applyFill="0" applyBorder="0" applyAlignment="0" applyProtection="0"/>
    <xf numFmtId="44" fontId="47" fillId="0" borderId="0" applyFill="0" applyBorder="0" applyAlignment="0" applyProtection="0"/>
    <xf numFmtId="44" fontId="47" fillId="0" borderId="0" applyFill="0" applyBorder="0" applyAlignment="0" applyProtection="0"/>
    <xf numFmtId="44" fontId="47" fillId="0" borderId="0" applyFill="0" applyBorder="0" applyAlignment="0" applyProtection="0"/>
    <xf numFmtId="44" fontId="47"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169" fontId="62" fillId="0" borderId="0" applyFont="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47" fillId="0" borderId="0" applyFill="0" applyBorder="0" applyAlignment="0" applyProtection="0"/>
    <xf numFmtId="44" fontId="47" fillId="0" borderId="0" applyFill="0" applyBorder="0" applyAlignment="0" applyProtection="0"/>
    <xf numFmtId="44" fontId="47" fillId="0" borderId="0" applyFill="0" applyBorder="0" applyAlignment="0" applyProtection="0"/>
    <xf numFmtId="44" fontId="47" fillId="0" borderId="0" applyFill="0" applyBorder="0" applyAlignment="0" applyProtection="0"/>
    <xf numFmtId="44" fontId="47"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47" fillId="0" borderId="0" applyFill="0" applyBorder="0" applyAlignment="0" applyProtection="0"/>
    <xf numFmtId="44" fontId="47" fillId="0" borderId="0" applyFill="0" applyBorder="0" applyAlignment="0" applyProtection="0"/>
    <xf numFmtId="44" fontId="47" fillId="0" borderId="0" applyFill="0" applyBorder="0" applyAlignment="0" applyProtection="0"/>
    <xf numFmtId="44" fontId="47" fillId="0" borderId="0" applyFill="0" applyBorder="0" applyAlignment="0" applyProtection="0"/>
    <xf numFmtId="44" fontId="47"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47" fillId="0" borderId="0" applyFill="0" applyBorder="0" applyAlignment="0" applyProtection="0"/>
    <xf numFmtId="44" fontId="47" fillId="0" borderId="0" applyFill="0" applyBorder="0" applyAlignment="0" applyProtection="0"/>
    <xf numFmtId="44" fontId="47" fillId="0" borderId="0" applyFill="0" applyBorder="0" applyAlignment="0" applyProtection="0"/>
    <xf numFmtId="44" fontId="47" fillId="0" borderId="0" applyFill="0" applyBorder="0" applyAlignment="0" applyProtection="0"/>
    <xf numFmtId="44" fontId="47"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44" fontId="9" fillId="0" borderId="0" applyFill="0" applyBorder="0" applyAlignment="0" applyProtection="0"/>
    <xf numFmtId="0" fontId="17" fillId="77" borderId="0" applyNumberFormat="0" applyBorder="0" applyAlignment="0" applyProtection="0"/>
    <xf numFmtId="0" fontId="129" fillId="74" borderId="0" applyNumberFormat="0" applyBorder="0" applyAlignment="0" applyProtection="0"/>
    <xf numFmtId="0" fontId="152" fillId="5" borderId="0" applyNumberFormat="0" applyBorder="0" applyAlignment="0" applyProtection="0"/>
    <xf numFmtId="0" fontId="140" fillId="5" borderId="0" applyNumberFormat="0" applyBorder="0" applyAlignment="0" applyProtection="0"/>
    <xf numFmtId="0" fontId="152" fillId="5" borderId="0" applyNumberFormat="0" applyBorder="0" applyAlignment="0" applyProtection="0"/>
    <xf numFmtId="0" fontId="152" fillId="100" borderId="0" applyNumberFormat="0" applyBorder="0" applyAlignment="0" applyProtection="0"/>
    <xf numFmtId="0" fontId="152" fillId="100" borderId="0" applyNumberFormat="0" applyBorder="0" applyAlignment="0" applyProtection="0"/>
    <xf numFmtId="0" fontId="140" fillId="100" borderId="0" applyNumberFormat="0" applyBorder="0" applyAlignment="0" applyProtection="0"/>
    <xf numFmtId="0" fontId="140" fillId="100" borderId="0" applyNumberFormat="0" applyBorder="0" applyAlignment="0" applyProtection="0"/>
    <xf numFmtId="0" fontId="140" fillId="100" borderId="0" applyNumberFormat="0" applyBorder="0" applyAlignment="0" applyProtection="0"/>
    <xf numFmtId="0" fontId="140" fillId="100" borderId="0" applyNumberFormat="0" applyBorder="0" applyAlignment="0" applyProtection="0"/>
    <xf numFmtId="0" fontId="17" fillId="74" borderId="0" applyNumberFormat="0" applyBorder="0" applyAlignment="0" applyProtection="0"/>
    <xf numFmtId="183" fontId="62" fillId="0" borderId="0" applyFont="0" applyFill="0" applyBorder="0" applyAlignment="0" applyProtection="0"/>
    <xf numFmtId="183" fontId="62" fillId="0" borderId="0" applyFont="0" applyFill="0" applyBorder="0" applyAlignment="0" applyProtection="0"/>
    <xf numFmtId="184" fontId="10" fillId="0" borderId="0" applyFill="0" applyBorder="0" applyAlignment="0" applyProtection="0"/>
    <xf numFmtId="184" fontId="10" fillId="0" borderId="0" applyFill="0" applyBorder="0" applyAlignment="0" applyProtection="0"/>
    <xf numFmtId="184" fontId="139" fillId="0" borderId="0" applyFill="0" applyBorder="0" applyAlignment="0" applyProtection="0"/>
    <xf numFmtId="184" fontId="139" fillId="0" borderId="0" applyFill="0" applyBorder="0" applyAlignment="0" applyProtection="0"/>
    <xf numFmtId="184" fontId="139" fillId="0" borderId="0" applyFill="0" applyBorder="0" applyAlignment="0" applyProtection="0"/>
    <xf numFmtId="184" fontId="139" fillId="0" borderId="0" applyFill="0" applyBorder="0" applyAlignment="0" applyProtection="0"/>
    <xf numFmtId="184" fontId="107" fillId="0" borderId="0" applyFill="0" applyBorder="0" applyAlignment="0" applyProtection="0"/>
    <xf numFmtId="184" fontId="107" fillId="0" borderId="0" applyFill="0" applyBorder="0" applyAlignment="0" applyProtection="0"/>
    <xf numFmtId="184" fontId="133" fillId="0" borderId="0" applyFill="0" applyBorder="0" applyAlignment="0" applyProtection="0"/>
    <xf numFmtId="184" fontId="133" fillId="0" borderId="0" applyFill="0" applyBorder="0" applyAlignment="0" applyProtection="0"/>
    <xf numFmtId="184" fontId="133" fillId="0" borderId="0" applyFill="0" applyBorder="0" applyAlignment="0" applyProtection="0"/>
    <xf numFmtId="184" fontId="133" fillId="0" borderId="0" applyFill="0" applyBorder="0" applyAlignment="0" applyProtection="0"/>
    <xf numFmtId="0" fontId="9" fillId="0" borderId="0"/>
    <xf numFmtId="0" fontId="117" fillId="0" borderId="0" applyNumberFormat="0" applyFill="0" applyBorder="0" applyAlignment="0" applyProtection="0">
      <alignment vertical="top"/>
      <protection locked="0"/>
    </xf>
    <xf numFmtId="0" fontId="74" fillId="0" borderId="0" applyNumberFormat="0" applyFill="0" applyBorder="0" applyAlignment="0" applyProtection="0">
      <alignment vertical="top"/>
      <protection locked="0"/>
    </xf>
    <xf numFmtId="0" fontId="18" fillId="70" borderId="2" applyNumberFormat="0" applyAlignment="0" applyProtection="0"/>
    <xf numFmtId="0" fontId="130" fillId="88" borderId="2" applyNumberFormat="0" applyAlignment="0" applyProtection="0"/>
    <xf numFmtId="0" fontId="153" fillId="75" borderId="2" applyNumberFormat="0" applyAlignment="0" applyProtection="0"/>
    <xf numFmtId="0" fontId="141" fillId="75" borderId="2" applyNumberFormat="0" applyAlignment="0" applyProtection="0"/>
    <xf numFmtId="0" fontId="153" fillId="75" borderId="2" applyNumberFormat="0" applyAlignment="0" applyProtection="0"/>
    <xf numFmtId="0" fontId="141" fillId="75" borderId="2" applyNumberFormat="0" applyAlignment="0" applyProtection="0"/>
    <xf numFmtId="0" fontId="141" fillId="75" borderId="2" applyNumberFormat="0" applyAlignment="0" applyProtection="0"/>
    <xf numFmtId="0" fontId="141" fillId="75" borderId="2" applyNumberFormat="0" applyAlignment="0" applyProtection="0"/>
    <xf numFmtId="0" fontId="18" fillId="88" borderId="2" applyNumberFormat="0" applyAlignment="0" applyProtection="0"/>
    <xf numFmtId="0" fontId="119" fillId="0" borderId="25" applyNumberFormat="0" applyFill="0" applyAlignment="0" applyProtection="0"/>
    <xf numFmtId="0" fontId="19" fillId="0" borderId="3" applyNumberFormat="0" applyFill="0" applyAlignment="0" applyProtection="0"/>
    <xf numFmtId="0" fontId="154" fillId="0" borderId="26" applyNumberFormat="0" applyFill="0" applyAlignment="0" applyProtection="0"/>
    <xf numFmtId="0" fontId="142" fillId="0" borderId="26" applyNumberFormat="0" applyFill="0" applyAlignment="0" applyProtection="0"/>
    <xf numFmtId="0" fontId="154" fillId="0" borderId="26" applyNumberFormat="0" applyFill="0" applyAlignment="0" applyProtection="0"/>
    <xf numFmtId="0" fontId="142" fillId="0" borderId="26" applyNumberFormat="0" applyFill="0" applyAlignment="0" applyProtection="0"/>
    <xf numFmtId="0" fontId="142" fillId="0" borderId="26" applyNumberFormat="0" applyFill="0" applyAlignment="0" applyProtection="0"/>
    <xf numFmtId="0" fontId="142" fillId="0" borderId="26" applyNumberFormat="0" applyFill="0" applyAlignment="0" applyProtection="0"/>
    <xf numFmtId="0" fontId="19" fillId="0" borderId="3" applyNumberFormat="0" applyFill="0" applyAlignment="0" applyProtection="0"/>
    <xf numFmtId="0" fontId="120" fillId="0" borderId="27" applyNumberFormat="0" applyFill="0" applyAlignment="0" applyProtection="0"/>
    <xf numFmtId="0" fontId="155" fillId="0" borderId="28" applyNumberFormat="0" applyFill="0" applyAlignment="0" applyProtection="0"/>
    <xf numFmtId="0" fontId="143" fillId="0" borderId="28" applyNumberFormat="0" applyFill="0" applyAlignment="0" applyProtection="0"/>
    <xf numFmtId="0" fontId="155" fillId="0" borderId="28" applyNumberFormat="0" applyFill="0" applyAlignment="0" applyProtection="0"/>
    <xf numFmtId="0" fontId="143" fillId="0" borderId="28" applyNumberFormat="0" applyFill="0" applyAlignment="0" applyProtection="0"/>
    <xf numFmtId="0" fontId="143" fillId="0" borderId="28" applyNumberFormat="0" applyFill="0" applyAlignment="0" applyProtection="0"/>
    <xf numFmtId="0" fontId="143" fillId="0" borderId="28" applyNumberFormat="0" applyFill="0" applyAlignment="0" applyProtection="0"/>
    <xf numFmtId="0" fontId="121" fillId="0" borderId="29" applyNumberFormat="0" applyFill="0" applyAlignment="0" applyProtection="0"/>
    <xf numFmtId="0" fontId="156" fillId="0" borderId="30" applyNumberFormat="0" applyFill="0" applyAlignment="0" applyProtection="0"/>
    <xf numFmtId="0" fontId="144" fillId="0" borderId="30" applyNumberFormat="0" applyFill="0" applyAlignment="0" applyProtection="0"/>
    <xf numFmtId="0" fontId="156" fillId="0" borderId="30" applyNumberFormat="0" applyFill="0" applyAlignment="0" applyProtection="0"/>
    <xf numFmtId="0" fontId="144" fillId="0" borderId="30" applyNumberFormat="0" applyFill="0" applyAlignment="0" applyProtection="0"/>
    <xf numFmtId="0" fontId="144" fillId="0" borderId="30" applyNumberFormat="0" applyFill="0" applyAlignment="0" applyProtection="0"/>
    <xf numFmtId="0" fontId="144" fillId="0" borderId="30" applyNumberFormat="0" applyFill="0" applyAlignment="0" applyProtection="0"/>
    <xf numFmtId="0" fontId="121" fillId="0" borderId="0" applyNumberFormat="0" applyFill="0" applyBorder="0" applyAlignment="0" applyProtection="0"/>
    <xf numFmtId="0" fontId="156" fillId="0" borderId="0" applyNumberFormat="0" applyFill="0" applyBorder="0" applyAlignment="0" applyProtection="0"/>
    <xf numFmtId="0" fontId="144" fillId="0" borderId="0" applyNumberFormat="0" applyFill="0" applyBorder="0" applyAlignment="0" applyProtection="0"/>
    <xf numFmtId="0" fontId="156" fillId="0" borderId="0" applyNumberFormat="0" applyFill="0" applyBorder="0" applyAlignment="0" applyProtection="0"/>
    <xf numFmtId="0" fontId="144" fillId="0" borderId="0" applyNumberFormat="0" applyFill="0" applyBorder="0" applyAlignment="0" applyProtection="0"/>
    <xf numFmtId="0" fontId="144" fillId="0" borderId="0" applyNumberFormat="0" applyFill="0" applyBorder="0" applyAlignment="0" applyProtection="0"/>
    <xf numFmtId="0" fontId="144"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138" fillId="0" borderId="0" applyNumberFormat="0" applyFill="0" applyBorder="0" applyAlignment="0" applyProtection="0"/>
    <xf numFmtId="0" fontId="72" fillId="0" borderId="0" applyNumberFormat="0" applyFill="0" applyBorder="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0" fontId="138" fillId="0" borderId="0" applyNumberFormat="0" applyFill="0" applyBorder="0" applyAlignment="0" applyProtection="0"/>
    <xf numFmtId="0" fontId="62" fillId="0" borderId="0"/>
    <xf numFmtId="0" fontId="62" fillId="0" borderId="0"/>
    <xf numFmtId="0" fontId="9" fillId="0" borderId="0"/>
    <xf numFmtId="0" fontId="62" fillId="0" borderId="0"/>
    <xf numFmtId="0" fontId="62" fillId="0" borderId="0"/>
    <xf numFmtId="49" fontId="10" fillId="0" borderId="0"/>
    <xf numFmtId="0" fontId="62" fillId="0" borderId="0"/>
    <xf numFmtId="0" fontId="10" fillId="0" borderId="0"/>
    <xf numFmtId="0" fontId="62" fillId="0" borderId="0"/>
    <xf numFmtId="49" fontId="62" fillId="0" borderId="0"/>
    <xf numFmtId="0" fontId="62" fillId="0" borderId="0"/>
    <xf numFmtId="0" fontId="41" fillId="0" borderId="0"/>
    <xf numFmtId="0" fontId="62" fillId="0" borderId="0"/>
    <xf numFmtId="49" fontId="62" fillId="0" borderId="0"/>
    <xf numFmtId="0" fontId="62" fillId="0" borderId="0"/>
    <xf numFmtId="0" fontId="41" fillId="0" borderId="0"/>
    <xf numFmtId="0" fontId="41" fillId="0" borderId="0"/>
    <xf numFmtId="0" fontId="10" fillId="0" borderId="0"/>
    <xf numFmtId="0" fontId="41" fillId="0" borderId="0"/>
    <xf numFmtId="0" fontId="139" fillId="0" borderId="0"/>
    <xf numFmtId="0" fontId="41" fillId="0" borderId="0"/>
    <xf numFmtId="0" fontId="10" fillId="0" borderId="0"/>
    <xf numFmtId="0" fontId="62" fillId="0" borderId="0"/>
    <xf numFmtId="0" fontId="62" fillId="0" borderId="0"/>
    <xf numFmtId="0" fontId="139" fillId="0" borderId="0"/>
    <xf numFmtId="0" fontId="41" fillId="0" borderId="0"/>
    <xf numFmtId="0" fontId="41" fillId="0" borderId="0"/>
    <xf numFmtId="0" fontId="139" fillId="0" borderId="0"/>
    <xf numFmtId="0" fontId="41" fillId="0" borderId="0"/>
    <xf numFmtId="0" fontId="41" fillId="0" borderId="0"/>
    <xf numFmtId="0" fontId="139" fillId="0" borderId="0"/>
    <xf numFmtId="0" fontId="62" fillId="0" borderId="0"/>
    <xf numFmtId="0" fontId="85" fillId="0" borderId="0"/>
    <xf numFmtId="49"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85" fillId="0" borderId="0"/>
    <xf numFmtId="0" fontId="85" fillId="0" borderId="0"/>
    <xf numFmtId="1" fontId="122" fillId="0" borderId="0"/>
    <xf numFmtId="0" fontId="133" fillId="0" borderId="0"/>
    <xf numFmtId="0" fontId="115" fillId="0" borderId="0"/>
    <xf numFmtId="0" fontId="62" fillId="0" borderId="0"/>
    <xf numFmtId="0" fontId="107" fillId="0" borderId="0"/>
    <xf numFmtId="0" fontId="115" fillId="0" borderId="0"/>
    <xf numFmtId="0" fontId="41" fillId="0" borderId="0"/>
    <xf numFmtId="0" fontId="41" fillId="0" borderId="0"/>
    <xf numFmtId="0" fontId="41" fillId="0" borderId="0"/>
    <xf numFmtId="0" fontId="41" fillId="0" borderId="0"/>
    <xf numFmtId="0" fontId="41" fillId="0" borderId="0"/>
    <xf numFmtId="0" fontId="41" fillId="0" borderId="0"/>
    <xf numFmtId="0" fontId="47" fillId="0" borderId="0"/>
    <xf numFmtId="0" fontId="41" fillId="0" borderId="0"/>
    <xf numFmtId="0" fontId="41" fillId="0" borderId="0"/>
    <xf numFmtId="0" fontId="41" fillId="0" borderId="0"/>
    <xf numFmtId="0" fontId="9" fillId="0" borderId="0"/>
    <xf numFmtId="0" fontId="41" fillId="0" borderId="0"/>
    <xf numFmtId="0" fontId="41" fillId="0" borderId="0"/>
    <xf numFmtId="0" fontId="41" fillId="0" borderId="0"/>
    <xf numFmtId="0" fontId="41" fillId="0" borderId="0"/>
    <xf numFmtId="0" fontId="9" fillId="0" borderId="0"/>
    <xf numFmtId="0" fontId="41" fillId="0" borderId="0"/>
    <xf numFmtId="0" fontId="41" fillId="0" borderId="0"/>
    <xf numFmtId="0" fontId="47" fillId="0" borderId="0"/>
    <xf numFmtId="0" fontId="41" fillId="0" borderId="0"/>
    <xf numFmtId="0" fontId="41" fillId="0" borderId="0"/>
    <xf numFmtId="0" fontId="9" fillId="0" borderId="0"/>
    <xf numFmtId="0" fontId="102" fillId="0" borderId="0"/>
    <xf numFmtId="0" fontId="124"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107" fillId="0" borderId="0"/>
    <xf numFmtId="0" fontId="41" fillId="0" borderId="0"/>
    <xf numFmtId="0" fontId="41" fillId="0" borderId="0"/>
    <xf numFmtId="0" fontId="41" fillId="0" borderId="0"/>
    <xf numFmtId="0" fontId="41" fillId="0" borderId="0"/>
    <xf numFmtId="0" fontId="133" fillId="0" borderId="0"/>
    <xf numFmtId="0" fontId="41" fillId="0" borderId="0"/>
    <xf numFmtId="0" fontId="41" fillId="0" borderId="0"/>
    <xf numFmtId="0" fontId="41" fillId="0" borderId="0"/>
    <xf numFmtId="0" fontId="41" fillId="0" borderId="0"/>
    <xf numFmtId="0" fontId="107" fillId="0" borderId="0"/>
    <xf numFmtId="0" fontId="115" fillId="0" borderId="0"/>
    <xf numFmtId="0" fontId="124"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107" fillId="0" borderId="0"/>
    <xf numFmtId="0" fontId="41" fillId="0" borderId="0"/>
    <xf numFmtId="0" fontId="41" fillId="0" borderId="0"/>
    <xf numFmtId="0" fontId="41" fillId="0" borderId="0"/>
    <xf numFmtId="0" fontId="41" fillId="0" borderId="0"/>
    <xf numFmtId="0" fontId="133" fillId="0" borderId="0"/>
    <xf numFmtId="0" fontId="41" fillId="0" borderId="0"/>
    <xf numFmtId="0" fontId="41" fillId="0" borderId="0"/>
    <xf numFmtId="0" fontId="41" fillId="0" borderId="0"/>
    <xf numFmtId="0" fontId="41" fillId="0" borderId="0"/>
    <xf numFmtId="49" fontId="62" fillId="0" borderId="0"/>
    <xf numFmtId="49" fontId="62" fillId="0" borderId="0"/>
    <xf numFmtId="0" fontId="62" fillId="0" borderId="0"/>
    <xf numFmtId="0" fontId="13" fillId="0" borderId="0"/>
    <xf numFmtId="0" fontId="13" fillId="0" borderId="0"/>
    <xf numFmtId="0" fontId="13" fillId="0" borderId="0"/>
    <xf numFmtId="0" fontId="9" fillId="0" borderId="0"/>
    <xf numFmtId="0" fontId="102" fillId="0" borderId="0"/>
    <xf numFmtId="0" fontId="41" fillId="0" borderId="0"/>
    <xf numFmtId="0" fontId="41" fillId="0" borderId="0"/>
    <xf numFmtId="0" fontId="41" fillId="0" borderId="0"/>
    <xf numFmtId="0" fontId="41" fillId="0" borderId="0"/>
    <xf numFmtId="0" fontId="41" fillId="0" borderId="0"/>
    <xf numFmtId="0" fontId="41" fillId="0" borderId="0"/>
    <xf numFmtId="0" fontId="62" fillId="0" borderId="0"/>
    <xf numFmtId="0" fontId="62" fillId="0" borderId="0"/>
    <xf numFmtId="1" fontId="122" fillId="0" borderId="0"/>
    <xf numFmtId="0" fontId="62" fillId="0" borderId="0"/>
    <xf numFmtId="0" fontId="10" fillId="0" borderId="0"/>
    <xf numFmtId="0" fontId="62" fillId="0" borderId="0"/>
    <xf numFmtId="0" fontId="33" fillId="0" borderId="0"/>
    <xf numFmtId="0" fontId="62" fillId="0" borderId="0"/>
    <xf numFmtId="49" fontId="62" fillId="0" borderId="0"/>
    <xf numFmtId="49" fontId="62" fillId="0" borderId="0"/>
    <xf numFmtId="49" fontId="62" fillId="0" borderId="0"/>
    <xf numFmtId="49" fontId="62"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9" fontId="62" fillId="0" borderId="0"/>
    <xf numFmtId="0" fontId="124" fillId="0" borderId="0"/>
    <xf numFmtId="0" fontId="85" fillId="0" borderId="0"/>
    <xf numFmtId="0" fontId="85" fillId="0" borderId="0"/>
    <xf numFmtId="0" fontId="85" fillId="0" borderId="0"/>
    <xf numFmtId="0" fontId="62" fillId="0" borderId="0"/>
    <xf numFmtId="0" fontId="85" fillId="0" borderId="0"/>
    <xf numFmtId="0" fontId="31" fillId="0" borderId="0"/>
    <xf numFmtId="0" fontId="85" fillId="0" borderId="0"/>
    <xf numFmtId="0" fontId="62" fillId="0" borderId="0"/>
    <xf numFmtId="0" fontId="105" fillId="89" borderId="0" applyNumberFormat="0" applyBorder="0" applyAlignment="0" applyProtection="0"/>
    <xf numFmtId="0" fontId="22" fillId="89" borderId="0" applyNumberFormat="0" applyBorder="0" applyAlignment="0" applyProtection="0"/>
    <xf numFmtId="0" fontId="157" fillId="18" borderId="0" applyNumberFormat="0" applyBorder="0" applyAlignment="0" applyProtection="0"/>
    <xf numFmtId="0" fontId="145" fillId="18" borderId="0" applyNumberFormat="0" applyBorder="0" applyAlignment="0" applyProtection="0"/>
    <xf numFmtId="0" fontId="157" fillId="18" borderId="0" applyNumberFormat="0" applyBorder="0" applyAlignment="0" applyProtection="0"/>
    <xf numFmtId="0" fontId="145" fillId="18" borderId="0" applyNumberFormat="0" applyBorder="0" applyAlignment="0" applyProtection="0"/>
    <xf numFmtId="0" fontId="145" fillId="18" borderId="0" applyNumberFormat="0" applyBorder="0" applyAlignment="0" applyProtection="0"/>
    <xf numFmtId="0" fontId="145" fillId="18" borderId="0" applyNumberFormat="0" applyBorder="0" applyAlignment="0" applyProtection="0"/>
    <xf numFmtId="0" fontId="22" fillId="89" borderId="0" applyNumberFormat="0" applyBorder="0" applyAlignment="0" applyProtection="0"/>
    <xf numFmtId="180" fontId="146" fillId="0" borderId="0">
      <alignment horizontal="right"/>
    </xf>
    <xf numFmtId="180" fontId="158" fillId="0" borderId="0">
      <alignment horizontal="right"/>
    </xf>
    <xf numFmtId="180" fontId="158" fillId="0" borderId="0">
      <alignment horizontal="right"/>
    </xf>
    <xf numFmtId="180" fontId="146" fillId="0" borderId="0">
      <alignment horizontal="right"/>
    </xf>
    <xf numFmtId="180" fontId="146" fillId="0" borderId="0">
      <alignment horizontal="right"/>
    </xf>
    <xf numFmtId="180" fontId="146" fillId="0" borderId="0">
      <alignment horizontal="right"/>
    </xf>
    <xf numFmtId="0" fontId="133" fillId="0" borderId="0"/>
    <xf numFmtId="0" fontId="133" fillId="0" borderId="0"/>
    <xf numFmtId="0" fontId="133" fillId="0" borderId="0"/>
    <xf numFmtId="0" fontId="133" fillId="0" borderId="0"/>
    <xf numFmtId="0" fontId="47" fillId="0" borderId="0"/>
    <xf numFmtId="167" fontId="118" fillId="0" borderId="0"/>
    <xf numFmtId="167" fontId="118" fillId="0" borderId="0"/>
    <xf numFmtId="0" fontId="9" fillId="0" borderId="0"/>
    <xf numFmtId="49" fontId="62" fillId="0" borderId="0"/>
    <xf numFmtId="0" fontId="9" fillId="0" borderId="0" applyNumberFormat="0" applyFill="0" applyBorder="0" applyAlignment="0" applyProtection="0"/>
    <xf numFmtId="0" fontId="47" fillId="0" borderId="0"/>
    <xf numFmtId="0" fontId="9" fillId="0" borderId="0"/>
    <xf numFmtId="0" fontId="47" fillId="0" borderId="0"/>
    <xf numFmtId="0" fontId="9" fillId="0" borderId="0"/>
    <xf numFmtId="0" fontId="9" fillId="0" borderId="0"/>
    <xf numFmtId="0" fontId="47" fillId="0" borderId="0"/>
    <xf numFmtId="0" fontId="9" fillId="0" borderId="0"/>
    <xf numFmtId="0" fontId="47" fillId="0" borderId="0"/>
    <xf numFmtId="0" fontId="9" fillId="0" borderId="0"/>
    <xf numFmtId="0" fontId="47" fillId="0" borderId="0"/>
    <xf numFmtId="0" fontId="9" fillId="0" borderId="0"/>
    <xf numFmtId="0" fontId="47" fillId="0" borderId="0"/>
    <xf numFmtId="167" fontId="118" fillId="0" borderId="0"/>
    <xf numFmtId="0" fontId="9" fillId="0" borderId="0"/>
    <xf numFmtId="0" fontId="47" fillId="0" borderId="0"/>
    <xf numFmtId="0" fontId="9" fillId="0" borderId="0"/>
    <xf numFmtId="0" fontId="47" fillId="0" borderId="0"/>
    <xf numFmtId="0" fontId="9" fillId="0" borderId="0"/>
    <xf numFmtId="167" fontId="118" fillId="0" borderId="0"/>
    <xf numFmtId="0" fontId="9" fillId="0" borderId="0"/>
    <xf numFmtId="0" fontId="9" fillId="0" borderId="0"/>
    <xf numFmtId="0" fontId="47" fillId="0" borderId="0"/>
    <xf numFmtId="0" fontId="9" fillId="0" borderId="0"/>
    <xf numFmtId="0" fontId="47" fillId="0" borderId="0"/>
    <xf numFmtId="0" fontId="9" fillId="0" borderId="0"/>
    <xf numFmtId="0" fontId="47" fillId="0" borderId="0"/>
    <xf numFmtId="0" fontId="9" fillId="0" borderId="0"/>
    <xf numFmtId="0" fontId="9" fillId="0" borderId="0"/>
    <xf numFmtId="0" fontId="9" fillId="0" borderId="0"/>
    <xf numFmtId="49" fontId="62" fillId="0" borderId="0"/>
    <xf numFmtId="167" fontId="118" fillId="0" borderId="0"/>
    <xf numFmtId="0" fontId="47" fillId="0" borderId="0"/>
    <xf numFmtId="167" fontId="118" fillId="0" borderId="0"/>
    <xf numFmtId="167" fontId="118" fillId="0" borderId="0"/>
    <xf numFmtId="0" fontId="9" fillId="0" borderId="0"/>
    <xf numFmtId="0" fontId="9" fillId="0" borderId="0"/>
    <xf numFmtId="0" fontId="133" fillId="0" borderId="0"/>
    <xf numFmtId="0" fontId="108" fillId="0" borderId="0" applyNumberFormat="0" applyFont="0" applyFill="0" applyBorder="0" applyAlignment="0" applyProtection="0">
      <alignment vertical="top"/>
    </xf>
    <xf numFmtId="0" fontId="41" fillId="0" borderId="0"/>
    <xf numFmtId="0" fontId="41" fillId="0" borderId="0"/>
    <xf numFmtId="0" fontId="41" fillId="0" borderId="0"/>
    <xf numFmtId="0" fontId="41" fillId="0" borderId="0"/>
    <xf numFmtId="0" fontId="166" fillId="0" borderId="0"/>
    <xf numFmtId="0" fontId="41" fillId="0" borderId="0"/>
    <xf numFmtId="0" fontId="41" fillId="0" borderId="0"/>
    <xf numFmtId="0" fontId="41" fillId="0" borderId="0"/>
    <xf numFmtId="0" fontId="41" fillId="0" borderId="0"/>
    <xf numFmtId="49" fontId="62" fillId="0" borderId="0"/>
    <xf numFmtId="0" fontId="73" fillId="0" borderId="0" applyNumberFormat="0" applyFont="0" applyFill="0" applyBorder="0" applyAlignment="0" applyProtection="0">
      <alignment vertical="top"/>
    </xf>
    <xf numFmtId="0" fontId="62" fillId="0" borderId="0"/>
    <xf numFmtId="0" fontId="139" fillId="0" borderId="0"/>
    <xf numFmtId="0" fontId="62" fillId="0" borderId="0"/>
    <xf numFmtId="49" fontId="62" fillId="0" borderId="0"/>
    <xf numFmtId="0" fontId="9" fillId="0" borderId="0"/>
    <xf numFmtId="0" fontId="47" fillId="0" borderId="0"/>
    <xf numFmtId="0" fontId="9" fillId="0" borderId="0"/>
    <xf numFmtId="0" fontId="47" fillId="0" borderId="0"/>
    <xf numFmtId="0" fontId="9" fillId="0" borderId="0"/>
    <xf numFmtId="0" fontId="47" fillId="0" borderId="0"/>
    <xf numFmtId="0" fontId="47" fillId="0" borderId="0"/>
    <xf numFmtId="0" fontId="133" fillId="0" borderId="0"/>
    <xf numFmtId="0" fontId="85" fillId="0" borderId="0"/>
    <xf numFmtId="1" fontId="122" fillId="0" borderId="0"/>
    <xf numFmtId="1" fontId="159" fillId="0" borderId="0"/>
    <xf numFmtId="1" fontId="159" fillId="0" borderId="0"/>
    <xf numFmtId="1" fontId="122" fillId="0" borderId="0"/>
    <xf numFmtId="1" fontId="122" fillId="0" borderId="0"/>
    <xf numFmtId="1" fontId="122" fillId="0" borderId="0"/>
    <xf numFmtId="0" fontId="9" fillId="0" borderId="0"/>
    <xf numFmtId="9" fontId="85" fillId="0" borderId="0" applyFont="0" applyFill="0" applyBorder="0" applyAlignment="0" applyProtection="0"/>
    <xf numFmtId="9" fontId="10" fillId="0" borderId="0" applyFont="0" applyFill="0" applyBorder="0" applyAlignment="0" applyProtection="0"/>
    <xf numFmtId="9" fontId="85" fillId="0" borderId="0" applyFont="0" applyFill="0" applyBorder="0" applyAlignment="0" applyProtection="0"/>
    <xf numFmtId="176" fontId="10" fillId="0" borderId="0" applyFill="0" applyBorder="0" applyAlignment="0" applyProtection="0"/>
    <xf numFmtId="9" fontId="14" fillId="0" borderId="0" applyFont="0" applyFill="0" applyBorder="0" applyAlignment="0" applyProtection="0"/>
    <xf numFmtId="9" fontId="85" fillId="0" borderId="0" applyFont="0" applyFill="0" applyBorder="0" applyAlignment="0" applyProtection="0"/>
    <xf numFmtId="9" fontId="85" fillId="0" borderId="0" applyFont="0" applyFill="0" applyBorder="0" applyAlignment="0" applyProtection="0"/>
    <xf numFmtId="9" fontId="62" fillId="0" borderId="0" applyFont="0" applyFill="0" applyBorder="0" applyAlignment="0" applyProtection="0"/>
    <xf numFmtId="9" fontId="9"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0" fontId="122" fillId="90" borderId="6" applyNumberFormat="0" applyFont="0" applyAlignment="0" applyProtection="0"/>
    <xf numFmtId="0" fontId="62" fillId="90" borderId="6" applyNumberFormat="0" applyFont="0" applyAlignment="0" applyProtection="0"/>
    <xf numFmtId="0" fontId="10" fillId="19" borderId="6" applyNumberFormat="0" applyAlignment="0" applyProtection="0"/>
    <xf numFmtId="0" fontId="139" fillId="19" borderId="6" applyNumberFormat="0" applyAlignment="0" applyProtection="0"/>
    <xf numFmtId="0" fontId="10" fillId="19" borderId="6" applyNumberFormat="0" applyAlignment="0" applyProtection="0"/>
    <xf numFmtId="0" fontId="10" fillId="98" borderId="6" applyNumberFormat="0" applyAlignment="0" applyProtection="0"/>
    <xf numFmtId="0" fontId="10" fillId="98" borderId="6" applyNumberFormat="0" applyAlignment="0" applyProtection="0"/>
    <xf numFmtId="0" fontId="139" fillId="98" borderId="6" applyNumberFormat="0" applyAlignment="0" applyProtection="0"/>
    <xf numFmtId="0" fontId="139" fillId="98" borderId="6" applyNumberFormat="0" applyAlignment="0" applyProtection="0"/>
    <xf numFmtId="0" fontId="139" fillId="98" borderId="6" applyNumberFormat="0" applyAlignment="0" applyProtection="0"/>
    <xf numFmtId="0" fontId="139" fillId="98" borderId="6" applyNumberFormat="0" applyAlignment="0" applyProtection="0"/>
    <xf numFmtId="0" fontId="14" fillId="90" borderId="6" applyNumberFormat="0" applyFont="0" applyAlignment="0" applyProtection="0"/>
    <xf numFmtId="0" fontId="125" fillId="0" borderId="0" applyNumberFormat="0" applyFill="0" applyBorder="0" applyAlignment="0" applyProtection="0"/>
    <xf numFmtId="0" fontId="116" fillId="0" borderId="0" applyNumberFormat="0" applyFill="0" applyBorder="0" applyAlignment="0" applyProtection="0"/>
    <xf numFmtId="0" fontId="136" fillId="0" borderId="0" applyNumberFormat="0" applyFill="0" applyBorder="0" applyAlignment="0" applyProtection="0"/>
    <xf numFmtId="0" fontId="11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65" fillId="17" borderId="2" applyNumberFormat="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147" fillId="0" borderId="0" applyNumberFormat="0" applyFill="0" applyBorder="0" applyAlignment="0" applyProtection="0"/>
    <xf numFmtId="0" fontId="16" fillId="106" borderId="0" applyNumberFormat="0" applyBorder="0" applyAlignment="0" applyProtection="0"/>
    <xf numFmtId="0" fontId="16" fillId="91" borderId="0" applyNumberFormat="0" applyBorder="0" applyAlignment="0" applyProtection="0"/>
    <xf numFmtId="0" fontId="151" fillId="107" borderId="0" applyNumberFormat="0" applyBorder="0" applyAlignment="0" applyProtection="0"/>
    <xf numFmtId="0" fontId="134" fillId="107" borderId="0" applyNumberFormat="0" applyBorder="0" applyAlignment="0" applyProtection="0"/>
    <xf numFmtId="0" fontId="151" fillId="107" borderId="0" applyNumberFormat="0" applyBorder="0" applyAlignment="0" applyProtection="0"/>
    <xf numFmtId="0" fontId="151" fillId="108" borderId="0" applyNumberFormat="0" applyBorder="0" applyAlignment="0" applyProtection="0"/>
    <xf numFmtId="0" fontId="151" fillId="108" borderId="0" applyNumberFormat="0" applyBorder="0" applyAlignment="0" applyProtection="0"/>
    <xf numFmtId="0" fontId="134" fillId="108" borderId="0" applyNumberFormat="0" applyBorder="0" applyAlignment="0" applyProtection="0"/>
    <xf numFmtId="0" fontId="134" fillId="108" borderId="0" applyNumberFormat="0" applyBorder="0" applyAlignment="0" applyProtection="0"/>
    <xf numFmtId="0" fontId="134" fillId="108" borderId="0" applyNumberFormat="0" applyBorder="0" applyAlignment="0" applyProtection="0"/>
    <xf numFmtId="0" fontId="134" fillId="108" borderId="0" applyNumberFormat="0" applyBorder="0" applyAlignment="0" applyProtection="0"/>
    <xf numFmtId="0" fontId="16" fillId="91" borderId="0" applyNumberFormat="0" applyBorder="0" applyAlignment="0" applyProtection="0"/>
    <xf numFmtId="0" fontId="16" fillId="94" borderId="0" applyNumberFormat="0" applyBorder="0" applyAlignment="0" applyProtection="0"/>
    <xf numFmtId="0" fontId="16" fillId="92" borderId="0" applyNumberFormat="0" applyBorder="0" applyAlignment="0" applyProtection="0"/>
    <xf numFmtId="0" fontId="151" fillId="102" borderId="0" applyNumberFormat="0" applyBorder="0" applyAlignment="0" applyProtection="0"/>
    <xf numFmtId="0" fontId="134" fillId="102" borderId="0" applyNumberFormat="0" applyBorder="0" applyAlignment="0" applyProtection="0"/>
    <xf numFmtId="0" fontId="151" fillId="102" borderId="0" applyNumberFormat="0" applyBorder="0" applyAlignment="0" applyProtection="0"/>
    <xf numFmtId="0" fontId="151" fillId="103" borderId="0" applyNumberFormat="0" applyBorder="0" applyAlignment="0" applyProtection="0"/>
    <xf numFmtId="0" fontId="151" fillId="103" borderId="0" applyNumberFormat="0" applyBorder="0" applyAlignment="0" applyProtection="0"/>
    <xf numFmtId="0" fontId="134" fillId="103" borderId="0" applyNumberFormat="0" applyBorder="0" applyAlignment="0" applyProtection="0"/>
    <xf numFmtId="0" fontId="134" fillId="103" borderId="0" applyNumberFormat="0" applyBorder="0" applyAlignment="0" applyProtection="0"/>
    <xf numFmtId="0" fontId="134" fillId="103" borderId="0" applyNumberFormat="0" applyBorder="0" applyAlignment="0" applyProtection="0"/>
    <xf numFmtId="0" fontId="134" fillId="103" borderId="0" applyNumberFormat="0" applyBorder="0" applyAlignment="0" applyProtection="0"/>
    <xf numFmtId="0" fontId="16" fillId="92" borderId="0" applyNumberFormat="0" applyBorder="0" applyAlignment="0" applyProtection="0"/>
    <xf numFmtId="0" fontId="16" fillId="82" borderId="0" applyNumberFormat="0" applyBorder="0" applyAlignment="0" applyProtection="0"/>
    <xf numFmtId="0" fontId="16" fillId="93" borderId="0" applyNumberFormat="0" applyBorder="0" applyAlignment="0" applyProtection="0"/>
    <xf numFmtId="0" fontId="151" fillId="104" borderId="0" applyNumberFormat="0" applyBorder="0" applyAlignment="0" applyProtection="0"/>
    <xf numFmtId="0" fontId="134" fillId="104" borderId="0" applyNumberFormat="0" applyBorder="0" applyAlignment="0" applyProtection="0"/>
    <xf numFmtId="0" fontId="151" fillId="104" borderId="0" applyNumberFormat="0" applyBorder="0" applyAlignment="0" applyProtection="0"/>
    <xf numFmtId="0" fontId="151" fillId="105" borderId="0" applyNumberFormat="0" applyBorder="0" applyAlignment="0" applyProtection="0"/>
    <xf numFmtId="0" fontId="151" fillId="105" borderId="0" applyNumberFormat="0" applyBorder="0" applyAlignment="0" applyProtection="0"/>
    <xf numFmtId="0" fontId="134" fillId="105" borderId="0" applyNumberFormat="0" applyBorder="0" applyAlignment="0" applyProtection="0"/>
    <xf numFmtId="0" fontId="134" fillId="105" borderId="0" applyNumberFormat="0" applyBorder="0" applyAlignment="0" applyProtection="0"/>
    <xf numFmtId="0" fontId="134" fillId="105" borderId="0" applyNumberFormat="0" applyBorder="0" applyAlignment="0" applyProtection="0"/>
    <xf numFmtId="0" fontId="134" fillId="105" borderId="0" applyNumberFormat="0" applyBorder="0" applyAlignment="0" applyProtection="0"/>
    <xf numFmtId="0" fontId="16" fillId="93" borderId="0" applyNumberFormat="0" applyBorder="0" applyAlignment="0" applyProtection="0"/>
    <xf numFmtId="0" fontId="16" fillId="109" borderId="0" applyNumberFormat="0" applyBorder="0" applyAlignment="0" applyProtection="0"/>
    <xf numFmtId="0" fontId="16" fillId="84" borderId="0" applyNumberFormat="0" applyBorder="0" applyAlignment="0" applyProtection="0"/>
    <xf numFmtId="0" fontId="151" fillId="110" borderId="0" applyNumberFormat="0" applyBorder="0" applyAlignment="0" applyProtection="0"/>
    <xf numFmtId="0" fontId="134" fillId="110" borderId="0" applyNumberFormat="0" applyBorder="0" applyAlignment="0" applyProtection="0"/>
    <xf numFmtId="0" fontId="151" fillId="110" borderId="0" applyNumberFormat="0" applyBorder="0" applyAlignment="0" applyProtection="0"/>
    <xf numFmtId="0" fontId="134" fillId="110" borderId="0" applyNumberFormat="0" applyBorder="0" applyAlignment="0" applyProtection="0"/>
    <xf numFmtId="0" fontId="134" fillId="110" borderId="0" applyNumberFormat="0" applyBorder="0" applyAlignment="0" applyProtection="0"/>
    <xf numFmtId="0" fontId="134" fillId="110" borderId="0" applyNumberFormat="0" applyBorder="0" applyAlignment="0" applyProtection="0"/>
    <xf numFmtId="0" fontId="16" fillId="84" borderId="0" applyNumberFormat="0" applyBorder="0" applyAlignment="0" applyProtection="0"/>
    <xf numFmtId="0" fontId="151" fillId="11" borderId="0" applyNumberFormat="0" applyBorder="0" applyAlignment="0" applyProtection="0"/>
    <xf numFmtId="0" fontId="151" fillId="11" borderId="0" applyNumberFormat="0" applyBorder="0" applyAlignment="0" applyProtection="0"/>
    <xf numFmtId="0" fontId="134" fillId="11" borderId="0" applyNumberFormat="0" applyBorder="0" applyAlignment="0" applyProtection="0"/>
    <xf numFmtId="0" fontId="151" fillId="15" borderId="0" applyNumberFormat="0" applyBorder="0" applyAlignment="0" applyProtection="0"/>
    <xf numFmtId="0" fontId="151" fillId="15" borderId="0" applyNumberFormat="0" applyBorder="0" applyAlignment="0" applyProtection="0"/>
    <xf numFmtId="0" fontId="134" fillId="15" borderId="0" applyNumberFormat="0" applyBorder="0" applyAlignment="0" applyProtection="0"/>
    <xf numFmtId="0" fontId="134" fillId="15" borderId="0" applyNumberFormat="0" applyBorder="0" applyAlignment="0" applyProtection="0"/>
    <xf numFmtId="0" fontId="134" fillId="15" borderId="0" applyNumberFormat="0" applyBorder="0" applyAlignment="0" applyProtection="0"/>
    <xf numFmtId="0" fontId="134" fillId="15" borderId="0" applyNumberFormat="0" applyBorder="0" applyAlignment="0" applyProtection="0"/>
    <xf numFmtId="0" fontId="16" fillId="85" borderId="0" applyNumberFormat="0" applyBorder="0" applyAlignment="0" applyProtection="0"/>
    <xf numFmtId="0" fontId="16" fillId="92" borderId="0" applyNumberFormat="0" applyBorder="0" applyAlignment="0" applyProtection="0"/>
    <xf numFmtId="0" fontId="16" fillId="94" borderId="0" applyNumberFormat="0" applyBorder="0" applyAlignment="0" applyProtection="0"/>
    <xf numFmtId="0" fontId="151" fillId="21" borderId="0" applyNumberFormat="0" applyBorder="0" applyAlignment="0" applyProtection="0"/>
    <xf numFmtId="0" fontId="134" fillId="21" borderId="0" applyNumberFormat="0" applyBorder="0" applyAlignment="0" applyProtection="0"/>
    <xf numFmtId="0" fontId="151" fillId="21" borderId="0" applyNumberFormat="0" applyBorder="0" applyAlignment="0" applyProtection="0"/>
    <xf numFmtId="0" fontId="134" fillId="21" borderId="0" applyNumberFormat="0" applyBorder="0" applyAlignment="0" applyProtection="0"/>
    <xf numFmtId="0" fontId="134" fillId="21" borderId="0" applyNumberFormat="0" applyBorder="0" applyAlignment="0" applyProtection="0"/>
    <xf numFmtId="0" fontId="134" fillId="21" borderId="0" applyNumberFormat="0" applyBorder="0" applyAlignment="0" applyProtection="0"/>
    <xf numFmtId="0" fontId="16" fillId="94" borderId="0" applyNumberFormat="0" applyBorder="0" applyAlignment="0" applyProtection="0"/>
    <xf numFmtId="0" fontId="23" fillId="0" borderId="31" applyNumberFormat="0" applyFill="0" applyAlignment="0" applyProtection="0"/>
    <xf numFmtId="0" fontId="116" fillId="0" borderId="31" applyNumberFormat="0" applyFill="0" applyAlignment="0" applyProtection="0"/>
    <xf numFmtId="0" fontId="136" fillId="0" borderId="31" applyNumberFormat="0" applyFill="0" applyAlignment="0" applyProtection="0"/>
    <xf numFmtId="0" fontId="116" fillId="0" borderId="31" applyNumberFormat="0" applyFill="0" applyAlignment="0" applyProtection="0"/>
    <xf numFmtId="0" fontId="136" fillId="0" borderId="31" applyNumberFormat="0" applyFill="0" applyAlignment="0" applyProtection="0"/>
    <xf numFmtId="0" fontId="136" fillId="0" borderId="31" applyNumberFormat="0" applyFill="0" applyAlignment="0" applyProtection="0"/>
    <xf numFmtId="0" fontId="136" fillId="0" borderId="31" applyNumberFormat="0" applyFill="0" applyAlignment="0" applyProtection="0"/>
    <xf numFmtId="0" fontId="161" fillId="24" borderId="8" applyNumberFormat="0" applyAlignment="0" applyProtection="0"/>
    <xf numFmtId="0" fontId="161" fillId="24" borderId="8" applyNumberFormat="0" applyAlignment="0" applyProtection="0"/>
    <xf numFmtId="0" fontId="148" fillId="24" borderId="8" applyNumberFormat="0" applyAlignment="0" applyProtection="0"/>
    <xf numFmtId="0" fontId="148" fillId="24" borderId="8" applyNumberFormat="0" applyAlignment="0" applyProtection="0"/>
    <xf numFmtId="0" fontId="148" fillId="24" borderId="8" applyNumberFormat="0" applyAlignment="0" applyProtection="0"/>
    <xf numFmtId="0" fontId="148" fillId="24" borderId="8" applyNumberFormat="0" applyAlignment="0" applyProtection="0"/>
    <xf numFmtId="0" fontId="26" fillId="95" borderId="8" applyNumberFormat="0" applyAlignment="0" applyProtection="0"/>
    <xf numFmtId="0" fontId="123" fillId="70" borderId="9" applyNumberFormat="0" applyAlignment="0" applyProtection="0"/>
    <xf numFmtId="0" fontId="27" fillId="88" borderId="9" applyNumberFormat="0" applyAlignment="0" applyProtection="0"/>
    <xf numFmtId="0" fontId="162" fillId="75" borderId="9" applyNumberFormat="0" applyAlignment="0" applyProtection="0"/>
    <xf numFmtId="0" fontId="149" fillId="75" borderId="9" applyNumberFormat="0" applyAlignment="0" applyProtection="0"/>
    <xf numFmtId="0" fontId="162" fillId="75" borderId="9" applyNumberFormat="0" applyAlignment="0" applyProtection="0"/>
    <xf numFmtId="0" fontId="149" fillId="75" borderId="9" applyNumberFormat="0" applyAlignment="0" applyProtection="0"/>
    <xf numFmtId="0" fontId="149" fillId="75" borderId="9" applyNumberFormat="0" applyAlignment="0" applyProtection="0"/>
    <xf numFmtId="0" fontId="149" fillId="75" borderId="9" applyNumberFormat="0" applyAlignment="0" applyProtection="0"/>
    <xf numFmtId="0" fontId="27" fillId="88" borderId="9" applyNumberFormat="0" applyAlignment="0" applyProtection="0"/>
    <xf numFmtId="0" fontId="28" fillId="76" borderId="0" applyNumberFormat="0" applyBorder="0" applyAlignment="0" applyProtection="0"/>
    <xf numFmtId="0" fontId="28" fillId="73" borderId="0" applyNumberFormat="0" applyBorder="0" applyAlignment="0" applyProtection="0"/>
    <xf numFmtId="0" fontId="163" fillId="6" borderId="0" applyNumberFormat="0" applyBorder="0" applyAlignment="0" applyProtection="0"/>
    <xf numFmtId="0" fontId="150" fillId="6" borderId="0" applyNumberFormat="0" applyBorder="0" applyAlignment="0" applyProtection="0"/>
    <xf numFmtId="0" fontId="163" fillId="6" borderId="0" applyNumberFormat="0" applyBorder="0" applyAlignment="0" applyProtection="0"/>
    <xf numFmtId="0" fontId="163" fillId="111" borderId="0" applyNumberFormat="0" applyBorder="0" applyAlignment="0" applyProtection="0"/>
    <xf numFmtId="0" fontId="163" fillId="111" borderId="0" applyNumberFormat="0" applyBorder="0" applyAlignment="0" applyProtection="0"/>
    <xf numFmtId="0" fontId="150" fillId="111" borderId="0" applyNumberFormat="0" applyBorder="0" applyAlignment="0" applyProtection="0"/>
    <xf numFmtId="0" fontId="150" fillId="111" borderId="0" applyNumberFormat="0" applyBorder="0" applyAlignment="0" applyProtection="0"/>
    <xf numFmtId="0" fontId="150" fillId="111" borderId="0" applyNumberFormat="0" applyBorder="0" applyAlignment="0" applyProtection="0"/>
    <xf numFmtId="0" fontId="150" fillId="111" borderId="0" applyNumberFormat="0" applyBorder="0" applyAlignment="0" applyProtection="0"/>
    <xf numFmtId="0" fontId="28" fillId="73" borderId="0" applyNumberFormat="0" applyBorder="0" applyAlignment="0" applyProtection="0"/>
    <xf numFmtId="0" fontId="126" fillId="0" borderId="0"/>
    <xf numFmtId="0" fontId="102" fillId="0" borderId="0"/>
    <xf numFmtId="0" fontId="47" fillId="0" borderId="0"/>
    <xf numFmtId="0" fontId="102" fillId="0" borderId="0"/>
    <xf numFmtId="0" fontId="10" fillId="0" borderId="0"/>
    <xf numFmtId="0" fontId="9" fillId="0" borderId="0"/>
    <xf numFmtId="0" fontId="47" fillId="0" borderId="0"/>
    <xf numFmtId="0" fontId="9" fillId="0" borderId="0"/>
    <xf numFmtId="0" fontId="47" fillId="0" borderId="0"/>
    <xf numFmtId="0" fontId="9" fillId="0" borderId="0"/>
    <xf numFmtId="0" fontId="9" fillId="0" borderId="0"/>
    <xf numFmtId="0" fontId="47" fillId="0" borderId="0"/>
    <xf numFmtId="0" fontId="9" fillId="0" borderId="0"/>
    <xf numFmtId="0" fontId="47" fillId="0" borderId="0"/>
    <xf numFmtId="0" fontId="9" fillId="0" borderId="0"/>
    <xf numFmtId="0" fontId="10" fillId="0" borderId="0"/>
    <xf numFmtId="44" fontId="62"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170" fontId="132"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170" fontId="131"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169" fontId="85"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173" fontId="10" fillId="0" borderId="0" applyFill="0" applyBorder="0" applyAlignment="0" applyProtection="0"/>
    <xf numFmtId="44" fontId="62" fillId="0" borderId="0" applyFont="0" applyFill="0" applyBorder="0" applyAlignment="0" applyProtection="0"/>
    <xf numFmtId="169" fontId="62" fillId="0" borderId="0" applyFont="0" applyFill="0" applyBorder="0" applyAlignment="0" applyProtection="0"/>
    <xf numFmtId="167" fontId="41" fillId="0" borderId="0" applyFont="0" applyFill="0" applyBorder="0" applyAlignment="0" applyProtection="0"/>
    <xf numFmtId="39" fontId="107" fillId="0" borderId="0" applyFill="0" applyBorder="0" applyAlignment="0" applyProtection="0"/>
    <xf numFmtId="167" fontId="14" fillId="0" borderId="0" applyFont="0" applyFill="0" applyBorder="0" applyAlignment="0" applyProtection="0"/>
    <xf numFmtId="167" fontId="41" fillId="0" borderId="0" applyFont="0" applyFill="0" applyBorder="0" applyAlignment="0" applyProtection="0"/>
    <xf numFmtId="39" fontId="133" fillId="0" borderId="0" applyFill="0" applyBorder="0" applyAlignment="0" applyProtection="0"/>
    <xf numFmtId="39" fontId="107" fillId="0" borderId="0" applyFill="0" applyBorder="0" applyAlignment="0" applyProtection="0"/>
    <xf numFmtId="167" fontId="14" fillId="0" borderId="0" applyFont="0" applyFill="0" applyBorder="0" applyAlignment="0" applyProtection="0"/>
    <xf numFmtId="168" fontId="9" fillId="0" borderId="0" applyFont="0" applyFill="0" applyBorder="0" applyAlignment="0" applyProtection="0"/>
    <xf numFmtId="167" fontId="9" fillId="0" borderId="0" applyFont="0" applyFill="0" applyBorder="0" applyAlignment="0" applyProtection="0"/>
    <xf numFmtId="167" fontId="62" fillId="0" borderId="0" applyFont="0" applyFill="0" applyBorder="0" applyAlignment="0" applyProtection="0"/>
    <xf numFmtId="39" fontId="133" fillId="0" borderId="0" applyFill="0" applyBorder="0" applyAlignment="0" applyProtection="0"/>
    <xf numFmtId="0" fontId="29" fillId="89" borderId="9" applyNumberFormat="0" applyAlignment="0" applyProtection="0"/>
    <xf numFmtId="0" fontId="29" fillId="78" borderId="9" applyNumberFormat="0" applyAlignment="0" applyProtection="0"/>
    <xf numFmtId="0" fontId="158" fillId="18" borderId="9" applyNumberFormat="0" applyAlignment="0" applyProtection="0"/>
    <xf numFmtId="0" fontId="146" fillId="18" borderId="9" applyNumberFormat="0" applyAlignment="0" applyProtection="0"/>
    <xf numFmtId="0" fontId="158" fillId="18" borderId="9" applyNumberFormat="0" applyAlignment="0" applyProtection="0"/>
    <xf numFmtId="0" fontId="146" fillId="18" borderId="9" applyNumberFormat="0" applyAlignment="0" applyProtection="0"/>
    <xf numFmtId="0" fontId="146" fillId="18" borderId="9" applyNumberFormat="0" applyAlignment="0" applyProtection="0"/>
    <xf numFmtId="0" fontId="146" fillId="18" borderId="9" applyNumberFormat="0" applyAlignment="0" applyProtection="0"/>
    <xf numFmtId="0" fontId="29" fillId="78" borderId="9" applyNumberFormat="0" applyAlignment="0" applyProtection="0"/>
    <xf numFmtId="0" fontId="30" fillId="0" borderId="32" applyNumberFormat="0" applyFill="0" applyAlignment="0" applyProtection="0"/>
    <xf numFmtId="0" fontId="164" fillId="0" borderId="33" applyNumberFormat="0" applyFill="0" applyAlignment="0" applyProtection="0"/>
    <xf numFmtId="0" fontId="137" fillId="0" borderId="33" applyNumberFormat="0" applyFill="0" applyAlignment="0" applyProtection="0"/>
    <xf numFmtId="0" fontId="164" fillId="0" borderId="33" applyNumberFormat="0" applyFill="0" applyAlignment="0" applyProtection="0"/>
    <xf numFmtId="0" fontId="137" fillId="0" borderId="33" applyNumberFormat="0" applyFill="0" applyAlignment="0" applyProtection="0"/>
    <xf numFmtId="0" fontId="137" fillId="0" borderId="33" applyNumberFormat="0" applyFill="0" applyAlignment="0" applyProtection="0"/>
    <xf numFmtId="0" fontId="137" fillId="0" borderId="33" applyNumberFormat="0" applyFill="0" applyAlignment="0" applyProtection="0"/>
    <xf numFmtId="0" fontId="114" fillId="0" borderId="0"/>
    <xf numFmtId="49" fontId="62" fillId="0" borderId="0"/>
    <xf numFmtId="0" fontId="9" fillId="0" borderId="0" applyNumberFormat="0" applyFill="0" applyBorder="0" applyAlignment="0" applyProtection="0"/>
    <xf numFmtId="0" fontId="174" fillId="0" borderId="0"/>
    <xf numFmtId="185" fontId="175" fillId="0" borderId="0" applyBorder="0" applyProtection="0"/>
    <xf numFmtId="0" fontId="108" fillId="0" borderId="0" applyNumberFormat="0" applyFont="0" applyFill="0" applyBorder="0" applyAlignment="0" applyProtection="0">
      <alignment vertical="top"/>
    </xf>
    <xf numFmtId="0" fontId="174" fillId="0" borderId="0"/>
    <xf numFmtId="0" fontId="174" fillId="0" borderId="0"/>
    <xf numFmtId="0" fontId="174" fillId="0" borderId="0"/>
    <xf numFmtId="0" fontId="174" fillId="0" borderId="0"/>
    <xf numFmtId="0" fontId="174" fillId="0" borderId="0"/>
    <xf numFmtId="0" fontId="174" fillId="0" borderId="0"/>
    <xf numFmtId="0" fontId="174" fillId="0" borderId="0"/>
  </cellStyleXfs>
  <cellXfs count="272">
    <xf numFmtId="0" fontId="0" fillId="0" borderId="0" xfId="0"/>
    <xf numFmtId="0" fontId="12" fillId="0" borderId="1" xfId="1">
      <alignment horizontal="left" vertical="top"/>
      <protection locked="0"/>
    </xf>
    <xf numFmtId="0" fontId="0" fillId="0" borderId="0" xfId="0" applyAlignment="1">
      <alignment horizontal="right"/>
    </xf>
    <xf numFmtId="164" fontId="12" fillId="0" borderId="1" xfId="1" applyNumberFormat="1">
      <alignment horizontal="left" vertical="top"/>
      <protection locked="0"/>
    </xf>
    <xf numFmtId="164" fontId="0" fillId="0" borderId="0" xfId="0" applyNumberFormat="1"/>
    <xf numFmtId="0" fontId="3" fillId="0" borderId="0" xfId="0" applyFont="1" applyAlignment="1">
      <alignment horizontal="right"/>
    </xf>
    <xf numFmtId="0" fontId="3" fillId="0" borderId="0" xfId="0" applyFont="1"/>
    <xf numFmtId="2" fontId="0" fillId="0" borderId="0" xfId="0" applyNumberFormat="1"/>
    <xf numFmtId="164" fontId="0" fillId="0" borderId="0" xfId="0" applyNumberFormat="1" applyAlignment="1">
      <alignment horizontal="left"/>
    </xf>
    <xf numFmtId="164" fontId="12" fillId="0" borderId="1" xfId="1" applyNumberFormat="1" applyAlignment="1">
      <alignment horizontal="left" vertical="top" wrapText="1"/>
      <protection locked="0"/>
    </xf>
    <xf numFmtId="0" fontId="110" fillId="0" borderId="0" xfId="5">
      <alignment horizontal="left" wrapText="1"/>
      <protection locked="0"/>
    </xf>
    <xf numFmtId="0" fontId="0" fillId="0" borderId="0" xfId="0" applyAlignment="1">
      <alignment wrapText="1"/>
    </xf>
    <xf numFmtId="0" fontId="6" fillId="0" borderId="0" xfId="0" applyFont="1"/>
    <xf numFmtId="0" fontId="7" fillId="0" borderId="0" xfId="0" applyFont="1" applyAlignment="1">
      <alignment horizontal="right"/>
    </xf>
    <xf numFmtId="0" fontId="7" fillId="0" borderId="0" xfId="0" applyFont="1"/>
    <xf numFmtId="2" fontId="8" fillId="0" borderId="0" xfId="0" applyNumberFormat="1" applyFont="1"/>
    <xf numFmtId="164" fontId="7" fillId="0" borderId="0" xfId="0" applyNumberFormat="1" applyFont="1"/>
    <xf numFmtId="164" fontId="7" fillId="0" borderId="0" xfId="0" applyNumberFormat="1" applyFont="1" applyAlignment="1">
      <alignment horizontal="left"/>
    </xf>
    <xf numFmtId="0" fontId="8" fillId="0" borderId="0" xfId="0" applyFont="1"/>
    <xf numFmtId="0" fontId="12" fillId="0" borderId="0" xfId="1" applyBorder="1">
      <alignment horizontal="left" vertical="top"/>
      <protection locked="0"/>
    </xf>
    <xf numFmtId="2" fontId="110" fillId="0" borderId="0" xfId="5" applyNumberFormat="1">
      <alignment horizontal="left" wrapText="1"/>
      <protection locked="0"/>
    </xf>
    <xf numFmtId="0" fontId="110" fillId="0" borderId="0" xfId="5" applyAlignment="1">
      <alignment horizontal="left" vertical="top" wrapText="1"/>
      <protection locked="0"/>
    </xf>
    <xf numFmtId="0" fontId="2" fillId="0" borderId="0" xfId="2" applyBorder="1">
      <alignment horizontal="left" vertical="top" wrapText="1"/>
      <protection locked="0"/>
    </xf>
    <xf numFmtId="0" fontId="109" fillId="0" borderId="0" xfId="0" applyFont="1"/>
    <xf numFmtId="0" fontId="4" fillId="0" borderId="0" xfId="4" applyFill="1" applyBorder="1">
      <alignment horizontal="left" vertical="top" wrapText="1"/>
      <protection locked="0"/>
    </xf>
    <xf numFmtId="2" fontId="167" fillId="0" borderId="0" xfId="5" applyNumberFormat="1" applyFont="1">
      <alignment horizontal="left" wrapText="1"/>
      <protection locked="0"/>
    </xf>
    <xf numFmtId="0" fontId="11" fillId="0" borderId="0" xfId="3" applyBorder="1">
      <alignment horizontal="left" vertical="top" wrapText="1"/>
      <protection locked="0"/>
    </xf>
    <xf numFmtId="2" fontId="170" fillId="0" borderId="0" xfId="5" applyNumberFormat="1" applyFont="1">
      <alignment horizontal="left" wrapText="1"/>
      <protection locked="0"/>
    </xf>
    <xf numFmtId="0" fontId="171" fillId="0" borderId="0" xfId="0" applyFont="1"/>
    <xf numFmtId="2" fontId="11" fillId="0" borderId="0" xfId="3" applyNumberFormat="1" applyBorder="1">
      <alignment horizontal="left" vertical="top" wrapText="1"/>
      <protection locked="0"/>
    </xf>
    <xf numFmtId="164" fontId="11" fillId="0" borderId="0" xfId="3" applyNumberFormat="1" applyBorder="1">
      <alignment horizontal="left" vertical="top" wrapText="1"/>
      <protection locked="0"/>
    </xf>
    <xf numFmtId="0" fontId="171" fillId="0" borderId="0" xfId="0" applyFont="1" applyAlignment="1">
      <alignment horizontal="right"/>
    </xf>
    <xf numFmtId="0" fontId="168" fillId="0" borderId="0" xfId="2" applyFont="1" applyBorder="1">
      <alignment horizontal="left" vertical="top" wrapText="1"/>
      <protection locked="0"/>
    </xf>
    <xf numFmtId="0" fontId="170" fillId="0" borderId="0" xfId="5" applyFont="1" applyAlignment="1">
      <alignment horizontal="left" vertical="top" wrapText="1"/>
      <protection locked="0"/>
    </xf>
    <xf numFmtId="164" fontId="2" fillId="0" borderId="0" xfId="2" applyNumberFormat="1" applyBorder="1">
      <alignment horizontal="left" vertical="top" wrapText="1"/>
      <protection locked="0"/>
    </xf>
    <xf numFmtId="1" fontId="2" fillId="0" borderId="0" xfId="2" applyNumberFormat="1" applyBorder="1">
      <alignment horizontal="left" vertical="top" wrapText="1"/>
      <protection locked="0"/>
    </xf>
    <xf numFmtId="2" fontId="12" fillId="0" borderId="0" xfId="1" applyNumberFormat="1" applyBorder="1">
      <alignment horizontal="left" vertical="top"/>
      <protection locked="0"/>
    </xf>
    <xf numFmtId="164" fontId="12" fillId="0" borderId="0" xfId="1" applyNumberFormat="1" applyBorder="1">
      <alignment horizontal="left" vertical="top"/>
      <protection locked="0"/>
    </xf>
    <xf numFmtId="0" fontId="2" fillId="0" borderId="34" xfId="2" applyBorder="1">
      <alignment horizontal="left" vertical="top" wrapText="1"/>
      <protection locked="0"/>
    </xf>
    <xf numFmtId="164" fontId="2" fillId="0" borderId="34" xfId="2" applyNumberFormat="1" applyBorder="1">
      <alignment horizontal="left" vertical="top" wrapText="1"/>
      <protection locked="0"/>
    </xf>
    <xf numFmtId="164" fontId="12" fillId="0" borderId="0" xfId="1" applyNumberFormat="1" applyBorder="1" applyAlignment="1">
      <alignment horizontal="left" vertical="top" wrapText="1"/>
      <protection locked="0"/>
    </xf>
    <xf numFmtId="1" fontId="11" fillId="0" borderId="0" xfId="3" applyNumberFormat="1" applyBorder="1">
      <alignment horizontal="left" vertical="top" wrapText="1"/>
      <protection locked="0"/>
    </xf>
    <xf numFmtId="0" fontId="4" fillId="112" borderId="0" xfId="4" applyFill="1" applyBorder="1">
      <alignment horizontal="left" vertical="top" wrapText="1"/>
      <protection locked="0"/>
    </xf>
    <xf numFmtId="0" fontId="11" fillId="112" borderId="0" xfId="3" applyFill="1" applyBorder="1">
      <alignment horizontal="left" vertical="top" wrapText="1"/>
      <protection locked="0"/>
    </xf>
    <xf numFmtId="1" fontId="11" fillId="112" borderId="0" xfId="3" applyNumberFormat="1" applyFill="1" applyBorder="1">
      <alignment horizontal="left" vertical="top" wrapText="1"/>
      <protection locked="0"/>
    </xf>
    <xf numFmtId="164" fontId="11" fillId="112" borderId="0" xfId="3" applyNumberFormat="1" applyFill="1" applyBorder="1">
      <alignment horizontal="left" vertical="top" wrapText="1"/>
      <protection locked="0"/>
    </xf>
    <xf numFmtId="0" fontId="168" fillId="0" borderId="34" xfId="2" applyFont="1" applyBorder="1">
      <alignment horizontal="left" vertical="top" wrapText="1"/>
      <protection locked="0"/>
    </xf>
    <xf numFmtId="1" fontId="2" fillId="0" borderId="34" xfId="2" applyNumberFormat="1" applyBorder="1">
      <alignment horizontal="left" vertical="top" wrapText="1"/>
      <protection locked="0"/>
    </xf>
    <xf numFmtId="2" fontId="110" fillId="113" borderId="0" xfId="5" applyNumberFormat="1" applyFill="1">
      <alignment horizontal="left" wrapText="1"/>
      <protection locked="0"/>
    </xf>
    <xf numFmtId="0" fontId="0" fillId="113" borderId="0" xfId="0" applyFill="1"/>
    <xf numFmtId="164" fontId="110" fillId="0" borderId="0" xfId="5" applyNumberFormat="1">
      <alignment horizontal="left" wrapText="1"/>
      <protection locked="0"/>
    </xf>
    <xf numFmtId="0" fontId="111" fillId="0" borderId="0" xfId="5" applyFont="1">
      <alignment horizontal="left" wrapText="1"/>
      <protection locked="0"/>
    </xf>
    <xf numFmtId="180" fontId="111" fillId="0" borderId="0" xfId="5" applyNumberFormat="1" applyFont="1">
      <alignment horizontal="left" wrapText="1"/>
      <protection locked="0"/>
    </xf>
    <xf numFmtId="2" fontId="111" fillId="0" borderId="0" xfId="5" applyNumberFormat="1" applyFont="1">
      <alignment horizontal="left" wrapText="1"/>
      <protection locked="0"/>
    </xf>
    <xf numFmtId="180" fontId="170" fillId="0" borderId="0" xfId="5" applyNumberFormat="1" applyFont="1">
      <alignment horizontal="left" wrapText="1"/>
      <protection locked="0"/>
    </xf>
    <xf numFmtId="0" fontId="110" fillId="113" borderId="0" xfId="5" applyFill="1" applyAlignment="1">
      <alignment horizontal="left" vertical="top" wrapText="1"/>
      <protection locked="0"/>
    </xf>
    <xf numFmtId="0" fontId="110" fillId="113" borderId="0" xfId="5" applyFill="1">
      <alignment horizontal="left" wrapText="1"/>
      <protection locked="0"/>
    </xf>
    <xf numFmtId="1" fontId="168" fillId="0" borderId="34" xfId="2" applyNumberFormat="1" applyFont="1" applyBorder="1" applyAlignment="1">
      <alignment horizontal="left" vertical="top"/>
      <protection locked="0"/>
    </xf>
    <xf numFmtId="1" fontId="168" fillId="0" borderId="0" xfId="2" applyNumberFormat="1" applyFont="1" applyBorder="1" applyAlignment="1">
      <alignment horizontal="left" vertical="top"/>
      <protection locked="0"/>
    </xf>
    <xf numFmtId="0" fontId="167" fillId="0" borderId="0" xfId="5" applyFont="1" applyAlignment="1">
      <alignment horizontal="left" vertical="top" wrapText="1"/>
      <protection locked="0"/>
    </xf>
    <xf numFmtId="0" fontId="172" fillId="0" borderId="0" xfId="0" applyFont="1" applyAlignment="1">
      <alignment horizontal="right"/>
    </xf>
    <xf numFmtId="164" fontId="172" fillId="0" borderId="0" xfId="0" applyNumberFormat="1" applyFont="1"/>
    <xf numFmtId="0" fontId="176" fillId="0" borderId="0" xfId="5" applyFont="1">
      <alignment horizontal="left" wrapText="1"/>
      <protection locked="0"/>
    </xf>
    <xf numFmtId="0" fontId="172" fillId="0" borderId="0" xfId="0" applyFont="1"/>
    <xf numFmtId="164" fontId="177" fillId="0" borderId="0" xfId="4" applyNumberFormat="1" applyFont="1" applyFill="1" applyBorder="1">
      <alignment horizontal="left" vertical="top" wrapText="1"/>
      <protection locked="0"/>
    </xf>
    <xf numFmtId="0" fontId="180" fillId="2" borderId="0" xfId="5" applyFont="1" applyFill="1">
      <alignment horizontal="left" wrapText="1"/>
      <protection locked="0"/>
    </xf>
    <xf numFmtId="0" fontId="168" fillId="2" borderId="0" xfId="0" applyFont="1" applyFill="1"/>
    <xf numFmtId="164" fontId="172" fillId="0" borderId="0" xfId="0" applyNumberFormat="1" applyFont="1" applyAlignment="1">
      <alignment horizontal="left"/>
    </xf>
    <xf numFmtId="164" fontId="181" fillId="0" borderId="0" xfId="0" applyNumberFormat="1" applyFont="1" applyAlignment="1">
      <alignment horizontal="left"/>
    </xf>
    <xf numFmtId="186" fontId="11" fillId="0" borderId="0" xfId="3" applyNumberFormat="1" applyBorder="1" applyAlignment="1">
      <alignment horizontal="right" vertical="top" wrapText="1"/>
      <protection locked="0"/>
    </xf>
    <xf numFmtId="0" fontId="182" fillId="0" borderId="0" xfId="3" applyFont="1" applyBorder="1">
      <alignment horizontal="left" vertical="top" wrapText="1"/>
      <protection locked="0"/>
    </xf>
    <xf numFmtId="164" fontId="182" fillId="0" borderId="0" xfId="3" applyNumberFormat="1" applyFont="1" applyBorder="1">
      <alignment horizontal="left" vertical="top" wrapText="1"/>
      <protection locked="0"/>
    </xf>
    <xf numFmtId="0" fontId="2" fillId="0" borderId="0" xfId="0" applyFont="1" applyAlignment="1">
      <alignment horizontal="right"/>
    </xf>
    <xf numFmtId="0" fontId="183" fillId="0" borderId="0" xfId="5" applyFont="1">
      <alignment horizontal="left" wrapText="1"/>
      <protection locked="0"/>
    </xf>
    <xf numFmtId="0" fontId="2" fillId="0" borderId="0" xfId="0" applyFont="1"/>
    <xf numFmtId="0" fontId="172" fillId="0" borderId="0" xfId="0" applyFont="1" applyAlignment="1">
      <alignment wrapText="1"/>
    </xf>
    <xf numFmtId="0" fontId="168" fillId="117" borderId="0" xfId="4" applyFont="1" applyFill="1" applyBorder="1">
      <alignment horizontal="left" vertical="top" wrapText="1"/>
      <protection locked="0"/>
    </xf>
    <xf numFmtId="164" fontId="168" fillId="117" borderId="0" xfId="4" applyNumberFormat="1" applyFont="1" applyFill="1" applyBorder="1">
      <alignment horizontal="left" vertical="top" wrapText="1"/>
      <protection locked="0"/>
    </xf>
    <xf numFmtId="186" fontId="168" fillId="117" borderId="0" xfId="4" applyNumberFormat="1" applyFont="1" applyFill="1" applyBorder="1" applyAlignment="1">
      <alignment horizontal="right" vertical="top" wrapText="1"/>
      <protection locked="0"/>
    </xf>
    <xf numFmtId="0" fontId="12" fillId="0" borderId="35" xfId="1" applyBorder="1">
      <alignment horizontal="left" vertical="top"/>
      <protection locked="0"/>
    </xf>
    <xf numFmtId="164" fontId="12" fillId="0" borderId="35" xfId="1" applyNumberFormat="1" applyBorder="1">
      <alignment horizontal="left" vertical="top"/>
      <protection locked="0"/>
    </xf>
    <xf numFmtId="164" fontId="12" fillId="0" borderId="35" xfId="1" applyNumberFormat="1" applyBorder="1" applyAlignment="1">
      <alignment horizontal="right" vertical="top"/>
      <protection locked="0"/>
    </xf>
    <xf numFmtId="0" fontId="176" fillId="0" borderId="0" xfId="5" applyFont="1" applyAlignment="1">
      <alignment horizontal="left" vertical="top" wrapText="1"/>
      <protection locked="0"/>
    </xf>
    <xf numFmtId="164" fontId="12" fillId="0" borderId="1" xfId="1" applyNumberFormat="1" applyAlignment="1">
      <alignment horizontal="right" vertical="top"/>
      <protection locked="0"/>
    </xf>
    <xf numFmtId="0" fontId="184" fillId="0" borderId="0" xfId="0" applyFont="1"/>
    <xf numFmtId="0" fontId="183" fillId="2" borderId="0" xfId="5" applyFont="1" applyFill="1">
      <alignment horizontal="left" wrapText="1"/>
      <protection locked="0"/>
    </xf>
    <xf numFmtId="0" fontId="2" fillId="2" borderId="0" xfId="0" applyFont="1" applyFill="1"/>
    <xf numFmtId="0" fontId="183" fillId="113" borderId="0" xfId="5" applyFont="1" applyFill="1">
      <alignment horizontal="left" wrapText="1"/>
      <protection locked="0"/>
    </xf>
    <xf numFmtId="0" fontId="2" fillId="113" borderId="0" xfId="0" applyFont="1" applyFill="1"/>
    <xf numFmtId="164" fontId="184" fillId="0" borderId="0" xfId="0" applyNumberFormat="1" applyFont="1"/>
    <xf numFmtId="0" fontId="168" fillId="117" borderId="1" xfId="4" applyFont="1" applyFill="1">
      <alignment horizontal="left" vertical="top" wrapText="1"/>
      <protection locked="0"/>
    </xf>
    <xf numFmtId="164" fontId="168" fillId="117" borderId="1" xfId="4" applyNumberFormat="1" applyFont="1" applyFill="1">
      <alignment horizontal="left" vertical="top" wrapText="1"/>
      <protection locked="0"/>
    </xf>
    <xf numFmtId="186" fontId="168" fillId="117" borderId="1" xfId="4" applyNumberFormat="1" applyFont="1" applyFill="1" applyAlignment="1">
      <alignment horizontal="right" vertical="top" wrapText="1"/>
      <protection locked="0"/>
    </xf>
    <xf numFmtId="186" fontId="182" fillId="0" borderId="0" xfId="3" applyNumberFormat="1" applyFont="1" applyBorder="1" applyAlignment="1">
      <alignment horizontal="right" vertical="top" wrapText="1"/>
      <protection locked="0"/>
    </xf>
    <xf numFmtId="2" fontId="12" fillId="0" borderId="1" xfId="1" applyNumberFormat="1" applyAlignment="1">
      <alignment horizontal="center" vertical="top"/>
      <protection locked="0"/>
    </xf>
    <xf numFmtId="2" fontId="168" fillId="117" borderId="1" xfId="4" applyNumberFormat="1" applyFont="1" applyFill="1" applyAlignment="1">
      <alignment horizontal="center" vertical="top" wrapText="1"/>
      <protection locked="0"/>
    </xf>
    <xf numFmtId="2" fontId="2" fillId="0" borderId="0" xfId="2" applyNumberFormat="1" applyBorder="1" applyAlignment="1">
      <alignment horizontal="center" vertical="top" wrapText="1"/>
      <protection locked="0"/>
    </xf>
    <xf numFmtId="2" fontId="182" fillId="0" borderId="0" xfId="3" applyNumberFormat="1" applyFont="1" applyBorder="1" applyAlignment="1">
      <alignment horizontal="center" vertical="top" wrapText="1"/>
      <protection locked="0"/>
    </xf>
    <xf numFmtId="2" fontId="168" fillId="0" borderId="34" xfId="2" applyNumberFormat="1" applyFont="1" applyBorder="1" applyAlignment="1">
      <alignment horizontal="center" vertical="top" wrapText="1"/>
      <protection locked="0"/>
    </xf>
    <xf numFmtId="2" fontId="168" fillId="0" borderId="0" xfId="2" applyNumberFormat="1" applyFont="1" applyBorder="1" applyAlignment="1">
      <alignment horizontal="center" vertical="top" wrapText="1"/>
      <protection locked="0"/>
    </xf>
    <xf numFmtId="2" fontId="172" fillId="0" borderId="0" xfId="0" applyNumberFormat="1" applyFont="1" applyAlignment="1">
      <alignment horizontal="center"/>
    </xf>
    <xf numFmtId="0" fontId="12" fillId="0" borderId="1" xfId="1" applyAlignment="1">
      <alignment horizontal="center" vertical="top"/>
      <protection locked="0"/>
    </xf>
    <xf numFmtId="0" fontId="168" fillId="117" borderId="1" xfId="4" applyFont="1" applyFill="1" applyAlignment="1">
      <alignment horizontal="center" vertical="top" wrapText="1"/>
      <protection locked="0"/>
    </xf>
    <xf numFmtId="0" fontId="2" fillId="0" borderId="0" xfId="2" applyBorder="1" applyAlignment="1">
      <alignment horizontal="center" vertical="top" wrapText="1"/>
      <protection locked="0"/>
    </xf>
    <xf numFmtId="0" fontId="182" fillId="0" borderId="0" xfId="3" applyFont="1" applyBorder="1" applyAlignment="1">
      <alignment horizontal="center" vertical="top" wrapText="1"/>
      <protection locked="0"/>
    </xf>
    <xf numFmtId="0" fontId="2" fillId="0" borderId="34" xfId="2" applyBorder="1" applyAlignment="1">
      <alignment horizontal="center" vertical="top" wrapText="1"/>
      <protection locked="0"/>
    </xf>
    <xf numFmtId="0" fontId="169" fillId="0" borderId="0" xfId="3" applyFont="1" applyBorder="1" applyAlignment="1">
      <alignment horizontal="center" vertical="top" wrapText="1"/>
      <protection locked="0"/>
    </xf>
    <xf numFmtId="0" fontId="172" fillId="0" borderId="0" xfId="0" applyFont="1" applyAlignment="1">
      <alignment horizontal="center"/>
    </xf>
    <xf numFmtId="0" fontId="176" fillId="114" borderId="0" xfId="5" applyFont="1" applyFill="1">
      <alignment horizontal="left" wrapText="1"/>
      <protection locked="0"/>
    </xf>
    <xf numFmtId="0" fontId="172" fillId="114" borderId="0" xfId="0" applyFont="1" applyFill="1"/>
    <xf numFmtId="0" fontId="2" fillId="0" borderId="34" xfId="0" applyFont="1" applyBorder="1"/>
    <xf numFmtId="0" fontId="183" fillId="116" borderId="0" xfId="5" applyFont="1" applyFill="1">
      <alignment horizontal="left" wrapText="1"/>
      <protection locked="0"/>
    </xf>
    <xf numFmtId="0" fontId="2" fillId="116" borderId="0" xfId="0" applyFont="1" applyFill="1"/>
    <xf numFmtId="0" fontId="176" fillId="116" borderId="0" xfId="5" applyFont="1" applyFill="1" applyAlignment="1">
      <alignment horizontal="left" vertical="top" wrapText="1"/>
      <protection locked="0"/>
    </xf>
    <xf numFmtId="2" fontId="176" fillId="116" borderId="0" xfId="5" applyNumberFormat="1" applyFont="1" applyFill="1">
      <alignment horizontal="left" wrapText="1"/>
      <protection locked="0"/>
    </xf>
    <xf numFmtId="2" fontId="172" fillId="116" borderId="0" xfId="0" applyNumberFormat="1" applyFont="1" applyFill="1"/>
    <xf numFmtId="180" fontId="172" fillId="116" borderId="0" xfId="0" applyNumberFormat="1" applyFont="1" applyFill="1"/>
    <xf numFmtId="0" fontId="172" fillId="116" borderId="0" xfId="0" applyFont="1" applyFill="1"/>
    <xf numFmtId="0" fontId="185" fillId="0" borderId="0" xfId="5" applyFont="1">
      <alignment horizontal="left" wrapText="1"/>
      <protection locked="0"/>
    </xf>
    <xf numFmtId="0" fontId="186" fillId="0" borderId="0" xfId="0" applyFont="1"/>
    <xf numFmtId="164" fontId="12" fillId="0" borderId="0" xfId="1" applyNumberFormat="1" applyBorder="1" applyAlignment="1">
      <alignment horizontal="right" vertical="top"/>
      <protection locked="0"/>
    </xf>
    <xf numFmtId="0" fontId="12" fillId="0" borderId="0" xfId="1" applyBorder="1" applyAlignment="1">
      <alignment horizontal="center" vertical="top"/>
      <protection locked="0"/>
    </xf>
    <xf numFmtId="2" fontId="12" fillId="0" borderId="0" xfId="1" applyNumberFormat="1" applyBorder="1" applyAlignment="1">
      <alignment horizontal="center" vertical="top"/>
      <protection locked="0"/>
    </xf>
    <xf numFmtId="0" fontId="168" fillId="117" borderId="0" xfId="4" applyFont="1" applyFill="1" applyBorder="1" applyAlignment="1">
      <alignment horizontal="center" vertical="top" wrapText="1"/>
      <protection locked="0"/>
    </xf>
    <xf numFmtId="1" fontId="2" fillId="0" borderId="34" xfId="2" applyNumberFormat="1" applyBorder="1" applyAlignment="1">
      <alignment horizontal="center" vertical="top" wrapText="1"/>
      <protection locked="0"/>
    </xf>
    <xf numFmtId="1" fontId="2" fillId="0" borderId="0" xfId="0" applyNumberFormat="1" applyFont="1" applyAlignment="1">
      <alignment horizontal="center"/>
    </xf>
    <xf numFmtId="1" fontId="11" fillId="0" borderId="0" xfId="3" applyNumberFormat="1" applyBorder="1" applyAlignment="1">
      <alignment horizontal="center" vertical="top" wrapText="1"/>
      <protection locked="0"/>
    </xf>
    <xf numFmtId="0" fontId="2" fillId="0" borderId="0" xfId="0" applyFont="1" applyAlignment="1">
      <alignment horizontal="center"/>
    </xf>
    <xf numFmtId="0" fontId="11" fillId="0" borderId="0" xfId="3" applyBorder="1" applyAlignment="1">
      <alignment horizontal="center" vertical="top" wrapText="1"/>
      <protection locked="0"/>
    </xf>
    <xf numFmtId="186" fontId="172" fillId="0" borderId="0" xfId="0" applyNumberFormat="1" applyFont="1" applyAlignment="1">
      <alignment horizontal="right"/>
    </xf>
    <xf numFmtId="186" fontId="2" fillId="0" borderId="34" xfId="2" applyNumberFormat="1" applyBorder="1" applyAlignment="1">
      <alignment horizontal="right" vertical="top" wrapText="1"/>
      <protection locked="0"/>
    </xf>
    <xf numFmtId="186" fontId="2" fillId="0" borderId="0" xfId="0" applyNumberFormat="1" applyFont="1" applyAlignment="1">
      <alignment horizontal="right"/>
    </xf>
    <xf numFmtId="0" fontId="171" fillId="118" borderId="0" xfId="0" applyFont="1" applyFill="1" applyAlignment="1">
      <alignment horizontal="right"/>
    </xf>
    <xf numFmtId="0" fontId="11" fillId="118" borderId="0" xfId="3" applyFill="1" applyBorder="1">
      <alignment horizontal="left" vertical="top" wrapText="1"/>
      <protection locked="0"/>
    </xf>
    <xf numFmtId="1" fontId="11" fillId="118" borderId="0" xfId="3" applyNumberFormat="1" applyFill="1" applyBorder="1">
      <alignment horizontal="left" vertical="top" wrapText="1"/>
      <protection locked="0"/>
    </xf>
    <xf numFmtId="164" fontId="11" fillId="118" borderId="0" xfId="3" applyNumberFormat="1" applyFill="1" applyBorder="1">
      <alignment horizontal="left" vertical="top" wrapText="1"/>
      <protection locked="0"/>
    </xf>
    <xf numFmtId="0" fontId="110" fillId="118" borderId="0" xfId="5" applyFill="1" applyAlignment="1">
      <alignment horizontal="left" vertical="top" wrapText="1"/>
      <protection locked="0"/>
    </xf>
    <xf numFmtId="0" fontId="110" fillId="118" borderId="0" xfId="5" applyFill="1">
      <alignment horizontal="left" wrapText="1"/>
      <protection locked="0"/>
    </xf>
    <xf numFmtId="2" fontId="110" fillId="118" borderId="0" xfId="5" applyNumberFormat="1" applyFill="1">
      <alignment horizontal="left" wrapText="1"/>
      <protection locked="0"/>
    </xf>
    <xf numFmtId="0" fontId="0" fillId="118" borderId="0" xfId="0" applyFill="1"/>
    <xf numFmtId="0" fontId="183" fillId="0" borderId="0" xfId="5" applyFont="1" applyAlignment="1">
      <alignment horizontal="left" vertical="top" wrapText="1"/>
      <protection locked="0"/>
    </xf>
    <xf numFmtId="0" fontId="188" fillId="0" borderId="1" xfId="1" applyFont="1" applyAlignment="1">
      <alignment horizontal="left" vertical="top" wrapText="1"/>
      <protection locked="0"/>
    </xf>
    <xf numFmtId="164" fontId="188" fillId="0" borderId="1" xfId="1" applyNumberFormat="1" applyFont="1" applyAlignment="1">
      <alignment horizontal="left" vertical="top" wrapText="1"/>
      <protection locked="0"/>
    </xf>
    <xf numFmtId="0" fontId="176" fillId="0" borderId="34" xfId="5" applyFont="1" applyBorder="1" applyAlignment="1">
      <alignment horizontal="left" vertical="top" wrapText="1"/>
      <protection locked="0"/>
    </xf>
    <xf numFmtId="0" fontId="172" fillId="0" borderId="34" xfId="0" applyFont="1" applyBorder="1" applyAlignment="1">
      <alignment vertical="top"/>
    </xf>
    <xf numFmtId="0" fontId="172" fillId="0" borderId="0" xfId="0" applyFont="1" applyAlignment="1">
      <alignment horizontal="right" vertical="top"/>
    </xf>
    <xf numFmtId="0" fontId="188" fillId="0" borderId="1" xfId="1" applyFont="1">
      <alignment horizontal="left" vertical="top"/>
      <protection locked="0"/>
    </xf>
    <xf numFmtId="2" fontId="188" fillId="0" borderId="1" xfId="1" applyNumberFormat="1" applyFont="1">
      <alignment horizontal="left" vertical="top"/>
      <protection locked="0"/>
    </xf>
    <xf numFmtId="164" fontId="188" fillId="0" borderId="1" xfId="1" applyNumberFormat="1" applyFont="1">
      <alignment horizontal="left" vertical="top"/>
      <protection locked="0"/>
    </xf>
    <xf numFmtId="0" fontId="172" fillId="0" borderId="0" xfId="0" applyFont="1" applyAlignment="1">
      <alignment vertical="top"/>
    </xf>
    <xf numFmtId="2" fontId="168" fillId="117" borderId="1" xfId="4" applyNumberFormat="1" applyFont="1" applyFill="1">
      <alignment horizontal="left" vertical="top" wrapText="1"/>
      <protection locked="0"/>
    </xf>
    <xf numFmtId="0" fontId="176" fillId="115" borderId="0" xfId="5" applyFont="1" applyFill="1" applyAlignment="1">
      <alignment horizontal="left" vertical="top" wrapText="1"/>
      <protection locked="0"/>
    </xf>
    <xf numFmtId="2" fontId="176" fillId="115" borderId="0" xfId="5" applyNumberFormat="1" applyFont="1" applyFill="1" applyAlignment="1">
      <alignment horizontal="left" vertical="top" wrapText="1"/>
      <protection locked="0"/>
    </xf>
    <xf numFmtId="0" fontId="172" fillId="115" borderId="0" xfId="0" applyFont="1" applyFill="1" applyAlignment="1">
      <alignment vertical="top"/>
    </xf>
    <xf numFmtId="0" fontId="187" fillId="0" borderId="0" xfId="5" applyFont="1" applyAlignment="1">
      <alignment horizontal="left" vertical="top" wrapText="1"/>
      <protection locked="0"/>
    </xf>
    <xf numFmtId="0" fontId="2" fillId="0" borderId="0" xfId="0" applyFont="1" applyAlignment="1">
      <alignment vertical="top"/>
    </xf>
    <xf numFmtId="0" fontId="182" fillId="112" borderId="0" xfId="3" applyFont="1" applyFill="1" applyBorder="1">
      <alignment horizontal="left" vertical="top" wrapText="1"/>
      <protection locked="0"/>
    </xf>
    <xf numFmtId="0" fontId="168" fillId="112" borderId="0" xfId="4" applyFont="1" applyFill="1" applyBorder="1">
      <alignment horizontal="left" vertical="top" wrapText="1"/>
      <protection locked="0"/>
    </xf>
    <xf numFmtId="1" fontId="182" fillId="112" borderId="0" xfId="3" applyNumberFormat="1" applyFont="1" applyFill="1" applyBorder="1">
      <alignment horizontal="left" vertical="top" wrapText="1"/>
      <protection locked="0"/>
    </xf>
    <xf numFmtId="164" fontId="182" fillId="112" borderId="0" xfId="3" applyNumberFormat="1" applyFont="1" applyFill="1" applyBorder="1">
      <alignment horizontal="left" vertical="top" wrapText="1"/>
      <protection locked="0"/>
    </xf>
    <xf numFmtId="2" fontId="183" fillId="0" borderId="0" xfId="5" applyNumberFormat="1" applyFont="1" applyAlignment="1">
      <alignment horizontal="left" vertical="top" wrapText="1"/>
      <protection locked="0"/>
    </xf>
    <xf numFmtId="2" fontId="2" fillId="0" borderId="0" xfId="0" applyNumberFormat="1" applyFont="1" applyAlignment="1">
      <alignment vertical="top"/>
    </xf>
    <xf numFmtId="180" fontId="2" fillId="0" borderId="0" xfId="0" applyNumberFormat="1" applyFont="1" applyAlignment="1">
      <alignment vertical="top"/>
    </xf>
    <xf numFmtId="0" fontId="2" fillId="0" borderId="0" xfId="0" applyFont="1" applyAlignment="1">
      <alignment horizontal="right" vertical="top"/>
    </xf>
    <xf numFmtId="0" fontId="2" fillId="0" borderId="0" xfId="0" applyFont="1" applyAlignment="1">
      <alignment vertical="top" wrapText="1"/>
    </xf>
    <xf numFmtId="1" fontId="2" fillId="0" borderId="0" xfId="0" applyNumberFormat="1" applyFont="1" applyAlignment="1">
      <alignment vertical="top"/>
    </xf>
    <xf numFmtId="164" fontId="2" fillId="0" borderId="0" xfId="0" applyNumberFormat="1" applyFont="1" applyAlignment="1">
      <alignment vertical="top"/>
    </xf>
    <xf numFmtId="164" fontId="2" fillId="0" borderId="0" xfId="0" applyNumberFormat="1" applyFont="1" applyAlignment="1">
      <alignment horizontal="left" vertical="top"/>
    </xf>
    <xf numFmtId="1" fontId="182" fillId="0" borderId="0" xfId="3" applyNumberFormat="1" applyFont="1" applyBorder="1">
      <alignment horizontal="left" vertical="top" wrapText="1"/>
      <protection locked="0"/>
    </xf>
    <xf numFmtId="0" fontId="2" fillId="0" borderId="34" xfId="0" applyFont="1" applyBorder="1" applyAlignment="1">
      <alignment vertical="top"/>
    </xf>
    <xf numFmtId="180" fontId="182" fillId="0" borderId="0" xfId="3" applyNumberFormat="1" applyFont="1" applyBorder="1">
      <alignment horizontal="left" vertical="top" wrapText="1"/>
      <protection locked="0"/>
    </xf>
    <xf numFmtId="0" fontId="189" fillId="0" borderId="0" xfId="3" applyFont="1" applyBorder="1">
      <alignment horizontal="left" vertical="top" wrapText="1"/>
      <protection locked="0"/>
    </xf>
    <xf numFmtId="1" fontId="189" fillId="0" borderId="0" xfId="3" applyNumberFormat="1" applyFont="1" applyBorder="1">
      <alignment horizontal="left" vertical="top" wrapText="1"/>
      <protection locked="0"/>
    </xf>
    <xf numFmtId="0" fontId="172" fillId="0" borderId="0" xfId="0" applyFont="1" applyAlignment="1">
      <alignment vertical="top" wrapText="1"/>
    </xf>
    <xf numFmtId="1" fontId="172" fillId="0" borderId="0" xfId="0" applyNumberFormat="1" applyFont="1" applyAlignment="1">
      <alignment vertical="top"/>
    </xf>
    <xf numFmtId="164" fontId="172" fillId="0" borderId="0" xfId="0" applyNumberFormat="1" applyFont="1" applyAlignment="1">
      <alignment vertical="top"/>
    </xf>
    <xf numFmtId="164" fontId="172" fillId="0" borderId="0" xfId="0" applyNumberFormat="1" applyFont="1" applyAlignment="1">
      <alignment horizontal="left" vertical="top"/>
    </xf>
    <xf numFmtId="2" fontId="176" fillId="0" borderId="0" xfId="5" applyNumberFormat="1" applyFont="1" applyAlignment="1">
      <alignment horizontal="left" vertical="top" wrapText="1"/>
      <protection locked="0"/>
    </xf>
    <xf numFmtId="2" fontId="172" fillId="0" borderId="0" xfId="0" applyNumberFormat="1" applyFont="1" applyAlignment="1">
      <alignment vertical="top"/>
    </xf>
    <xf numFmtId="180" fontId="172" fillId="0" borderId="0" xfId="0" applyNumberFormat="1" applyFont="1" applyAlignment="1">
      <alignment vertical="top"/>
    </xf>
    <xf numFmtId="164" fontId="176" fillId="0" borderId="0" xfId="5" applyNumberFormat="1" applyFont="1" applyAlignment="1">
      <alignment horizontal="left" vertical="top" wrapText="1"/>
      <protection locked="0"/>
    </xf>
    <xf numFmtId="168" fontId="11" fillId="0" borderId="0" xfId="3" applyNumberFormat="1" applyBorder="1" applyAlignment="1">
      <alignment horizontal="right" vertical="top" wrapText="1"/>
      <protection locked="0"/>
    </xf>
    <xf numFmtId="0" fontId="191" fillId="96" borderId="0" xfId="4" applyFont="1" applyBorder="1">
      <alignment horizontal="left" vertical="top" wrapText="1"/>
      <protection locked="0"/>
    </xf>
    <xf numFmtId="2" fontId="191" fillId="96" borderId="0" xfId="4" applyNumberFormat="1" applyFont="1" applyBorder="1">
      <alignment horizontal="left" vertical="top" wrapText="1"/>
      <protection locked="0"/>
    </xf>
    <xf numFmtId="164" fontId="191" fillId="96" borderId="0" xfId="4" applyNumberFormat="1" applyFont="1" applyBorder="1">
      <alignment horizontal="left" vertical="top" wrapText="1"/>
      <protection locked="0"/>
    </xf>
    <xf numFmtId="0" fontId="194" fillId="112" borderId="0" xfId="4" applyFont="1" applyFill="1" applyBorder="1">
      <alignment horizontal="left" vertical="top" wrapText="1"/>
      <protection locked="0"/>
    </xf>
    <xf numFmtId="0" fontId="195" fillId="0" borderId="0" xfId="4" applyFont="1" applyFill="1" applyBorder="1">
      <alignment horizontal="left" vertical="top" wrapText="1"/>
      <protection locked="0"/>
    </xf>
    <xf numFmtId="0" fontId="192" fillId="0" borderId="0" xfId="0" applyFont="1" applyAlignment="1">
      <alignment vertical="top" wrapText="1"/>
    </xf>
    <xf numFmtId="0" fontId="0" fillId="0" borderId="0" xfId="0"/>
    <xf numFmtId="0" fontId="2" fillId="0" borderId="34" xfId="2" applyFill="1" applyBorder="1">
      <alignment horizontal="left" vertical="top" wrapText="1"/>
      <protection locked="0"/>
    </xf>
    <xf numFmtId="0" fontId="171" fillId="0" borderId="34" xfId="0" applyFont="1" applyFill="1" applyBorder="1"/>
    <xf numFmtId="0" fontId="168" fillId="0" borderId="34" xfId="2" applyFont="1" applyFill="1" applyBorder="1">
      <alignment horizontal="left" vertical="top" wrapText="1"/>
      <protection locked="0"/>
    </xf>
    <xf numFmtId="1" fontId="2" fillId="0" borderId="34" xfId="2" applyNumberFormat="1" applyFill="1" applyBorder="1">
      <alignment horizontal="left" vertical="top" wrapText="1"/>
      <protection locked="0"/>
    </xf>
    <xf numFmtId="186" fontId="2" fillId="0" borderId="34" xfId="2" applyNumberFormat="1" applyFill="1" applyBorder="1" applyAlignment="1">
      <alignment horizontal="right" vertical="top" wrapText="1"/>
      <protection locked="0"/>
    </xf>
    <xf numFmtId="0" fontId="2" fillId="0" borderId="0" xfId="2" applyFill="1" applyBorder="1">
      <alignment horizontal="left" vertical="top" wrapText="1"/>
      <protection locked="0"/>
    </xf>
    <xf numFmtId="0" fontId="171" fillId="0" borderId="0" xfId="0" applyFont="1" applyFill="1"/>
    <xf numFmtId="1" fontId="2" fillId="0" borderId="0" xfId="2" applyNumberFormat="1" applyFill="1" applyBorder="1">
      <alignment horizontal="left" vertical="top" wrapText="1"/>
      <protection locked="0"/>
    </xf>
    <xf numFmtId="186" fontId="2" fillId="0" borderId="0" xfId="2" applyNumberFormat="1" applyFill="1" applyBorder="1" applyAlignment="1">
      <alignment horizontal="right" vertical="top" wrapText="1"/>
      <protection locked="0"/>
    </xf>
    <xf numFmtId="0" fontId="171" fillId="0" borderId="0" xfId="0" applyFont="1" applyFill="1" applyAlignment="1">
      <alignment horizontal="right"/>
    </xf>
    <xf numFmtId="0" fontId="11" fillId="0" borderId="0" xfId="3" applyFill="1" applyBorder="1">
      <alignment horizontal="left" vertical="top" wrapText="1"/>
      <protection locked="0"/>
    </xf>
    <xf numFmtId="1" fontId="11" fillId="0" borderId="0" xfId="3" applyNumberFormat="1" applyFill="1" applyBorder="1">
      <alignment horizontal="left" vertical="top" wrapText="1"/>
      <protection locked="0"/>
    </xf>
    <xf numFmtId="186" fontId="11" fillId="0" borderId="0" xfId="3" applyNumberFormat="1" applyFill="1" applyBorder="1" applyAlignment="1">
      <alignment horizontal="right" vertical="top" wrapText="1"/>
      <protection locked="0"/>
    </xf>
    <xf numFmtId="2" fontId="2" fillId="0" borderId="34" xfId="2" applyNumberFormat="1" applyFill="1" applyBorder="1">
      <alignment horizontal="left" vertical="top" wrapText="1"/>
      <protection locked="0"/>
    </xf>
    <xf numFmtId="168" fontId="2" fillId="0" borderId="34" xfId="2" applyNumberFormat="1" applyFill="1" applyBorder="1" applyAlignment="1">
      <alignment horizontal="right" vertical="top" wrapText="1"/>
      <protection locked="0"/>
    </xf>
    <xf numFmtId="2" fontId="2" fillId="0" borderId="0" xfId="2" applyNumberFormat="1" applyFill="1" applyBorder="1">
      <alignment horizontal="left" vertical="top" wrapText="1"/>
      <protection locked="0"/>
    </xf>
    <xf numFmtId="168" fontId="2" fillId="0" borderId="0" xfId="2" applyNumberFormat="1" applyFill="1" applyBorder="1" applyAlignment="1">
      <alignment horizontal="right" vertical="top" wrapText="1"/>
      <protection locked="0"/>
    </xf>
    <xf numFmtId="2" fontId="11" fillId="0" borderId="0" xfId="3" applyNumberFormat="1" applyFill="1" applyBorder="1">
      <alignment horizontal="left" vertical="top" wrapText="1"/>
      <protection locked="0"/>
    </xf>
    <xf numFmtId="0" fontId="11" fillId="113" borderId="0" xfId="3" applyFill="1" applyBorder="1">
      <alignment horizontal="left" vertical="top" wrapText="1"/>
      <protection locked="0"/>
    </xf>
    <xf numFmtId="164" fontId="11" fillId="113" borderId="0" xfId="3" applyNumberFormat="1" applyFill="1" applyBorder="1">
      <alignment horizontal="left" vertical="top" wrapText="1"/>
      <protection locked="0"/>
    </xf>
    <xf numFmtId="164" fontId="11" fillId="0" borderId="0" xfId="3" applyNumberFormat="1" applyFill="1" applyBorder="1">
      <alignment horizontal="left" vertical="top" wrapText="1"/>
      <protection locked="0"/>
    </xf>
    <xf numFmtId="164" fontId="2" fillId="0" borderId="34" xfId="2" applyNumberFormat="1" applyFill="1" applyBorder="1">
      <alignment horizontal="left" vertical="top" wrapText="1"/>
      <protection locked="0"/>
    </xf>
    <xf numFmtId="0" fontId="171" fillId="113" borderId="0" xfId="0" applyFont="1" applyFill="1" applyAlignment="1">
      <alignment horizontal="right"/>
    </xf>
    <xf numFmtId="1" fontId="11" fillId="113" borderId="0" xfId="3" applyNumberFormat="1" applyFill="1" applyBorder="1">
      <alignment horizontal="left" vertical="top" wrapText="1"/>
      <protection locked="0"/>
    </xf>
    <xf numFmtId="1" fontId="171" fillId="0" borderId="0" xfId="0" applyNumberFormat="1" applyFont="1" applyFill="1"/>
    <xf numFmtId="186" fontId="171" fillId="0" borderId="0" xfId="0" applyNumberFormat="1" applyFont="1" applyFill="1" applyAlignment="1">
      <alignment horizontal="right"/>
    </xf>
    <xf numFmtId="0" fontId="0" fillId="0" borderId="34" xfId="0" applyFill="1" applyBorder="1"/>
    <xf numFmtId="168" fontId="0" fillId="0" borderId="0" xfId="0" applyNumberFormat="1" applyFill="1" applyAlignment="1">
      <alignment horizontal="right"/>
    </xf>
    <xf numFmtId="164" fontId="2" fillId="0" borderId="0" xfId="2" applyNumberFormat="1" applyFill="1" applyBorder="1">
      <alignment horizontal="left" vertical="top" wrapText="1"/>
      <protection locked="0"/>
    </xf>
    <xf numFmtId="186" fontId="2" fillId="0" borderId="0" xfId="2" applyNumberFormat="1" applyFill="1" applyBorder="1">
      <alignment horizontal="left" vertical="top" wrapText="1"/>
      <protection locked="0"/>
    </xf>
    <xf numFmtId="2" fontId="171" fillId="0" borderId="0" xfId="0" applyNumberFormat="1" applyFont="1" applyFill="1"/>
    <xf numFmtId="164" fontId="171" fillId="0" borderId="0" xfId="0" applyNumberFormat="1" applyFont="1" applyFill="1"/>
    <xf numFmtId="164" fontId="171" fillId="0" borderId="0" xfId="0" applyNumberFormat="1" applyFont="1" applyFill="1" applyAlignment="1">
      <alignment horizontal="left"/>
    </xf>
    <xf numFmtId="0" fontId="2" fillId="0" borderId="34" xfId="0" applyFont="1" applyFill="1" applyBorder="1"/>
    <xf numFmtId="0" fontId="2" fillId="0" borderId="34" xfId="2" applyFill="1" applyBorder="1" applyAlignment="1">
      <alignment horizontal="center" vertical="top" wrapText="1"/>
      <protection locked="0"/>
    </xf>
    <xf numFmtId="1" fontId="2" fillId="0" borderId="34" xfId="2" applyNumberFormat="1" applyFill="1" applyBorder="1" applyAlignment="1">
      <alignment horizontal="center" vertical="top" wrapText="1"/>
      <protection locked="0"/>
    </xf>
    <xf numFmtId="0" fontId="2" fillId="0" borderId="0" xfId="0" applyFont="1" applyFill="1" applyAlignment="1">
      <alignment horizontal="right"/>
    </xf>
    <xf numFmtId="0" fontId="2" fillId="0" borderId="0" xfId="0" applyFont="1" applyFill="1"/>
    <xf numFmtId="0" fontId="2" fillId="0" borderId="0" xfId="0" applyFont="1" applyFill="1" applyAlignment="1">
      <alignment horizontal="center"/>
    </xf>
    <xf numFmtId="1" fontId="2" fillId="0" borderId="0" xfId="0" applyNumberFormat="1" applyFont="1" applyFill="1" applyAlignment="1">
      <alignment horizontal="center"/>
    </xf>
    <xf numFmtId="186" fontId="2" fillId="0" borderId="0" xfId="0" applyNumberFormat="1" applyFont="1" applyFill="1" applyAlignment="1">
      <alignment horizontal="right"/>
    </xf>
    <xf numFmtId="0" fontId="11" fillId="0" borderId="0" xfId="3" applyFill="1" applyBorder="1" applyAlignment="1">
      <alignment horizontal="center" vertical="top" wrapText="1"/>
      <protection locked="0"/>
    </xf>
    <xf numFmtId="1" fontId="11" fillId="0" borderId="0" xfId="3" applyNumberFormat="1" applyFill="1" applyBorder="1" applyAlignment="1">
      <alignment horizontal="center" vertical="top" wrapText="1"/>
      <protection locked="0"/>
    </xf>
    <xf numFmtId="0" fontId="172" fillId="0" borderId="0" xfId="0" applyFont="1" applyFill="1"/>
    <xf numFmtId="0" fontId="172" fillId="0" borderId="0" xfId="0" applyFont="1" applyAlignment="1">
      <alignment vertical="center"/>
    </xf>
    <xf numFmtId="0" fontId="172" fillId="0" borderId="0" xfId="0" applyFont="1" applyAlignment="1">
      <alignment horizontal="right" vertical="center"/>
    </xf>
    <xf numFmtId="0" fontId="12" fillId="0" borderId="0" xfId="1" applyBorder="1" applyAlignment="1">
      <alignment horizontal="left" vertical="center"/>
      <protection locked="0"/>
    </xf>
    <xf numFmtId="164" fontId="172" fillId="0" borderId="0" xfId="0" applyNumberFormat="1" applyFont="1" applyAlignment="1">
      <alignment vertical="center"/>
    </xf>
    <xf numFmtId="0" fontId="177" fillId="0" borderId="0" xfId="0" applyFont="1" applyAlignment="1">
      <alignment vertical="center" wrapText="1"/>
    </xf>
    <xf numFmtId="0" fontId="0" fillId="0" borderId="0" xfId="0" applyAlignment="1">
      <alignment vertical="center" wrapText="1"/>
    </xf>
    <xf numFmtId="0" fontId="179" fillId="0" borderId="0" xfId="0" applyFont="1" applyAlignment="1">
      <alignment vertical="center"/>
    </xf>
    <xf numFmtId="0" fontId="168" fillId="0" borderId="0" xfId="0" applyFont="1" applyAlignment="1">
      <alignment horizontal="right" vertical="center"/>
    </xf>
    <xf numFmtId="0" fontId="177" fillId="0" borderId="0" xfId="0" applyFont="1" applyAlignment="1">
      <alignment vertical="center" wrapText="1"/>
    </xf>
    <xf numFmtId="0" fontId="178" fillId="0" borderId="0" xfId="0" applyFont="1" applyAlignment="1">
      <alignment vertical="center" wrapText="1"/>
    </xf>
    <xf numFmtId="0" fontId="168" fillId="2" borderId="0" xfId="0" applyFont="1" applyFill="1" applyAlignment="1">
      <alignment vertical="center"/>
    </xf>
    <xf numFmtId="0" fontId="168" fillId="2" borderId="23" xfId="2" applyFont="1" applyFill="1" applyAlignment="1">
      <alignment horizontal="right" vertical="center" wrapText="1"/>
      <protection locked="0"/>
    </xf>
    <xf numFmtId="0" fontId="168" fillId="2" borderId="23" xfId="2" applyFont="1" applyFill="1" applyAlignment="1">
      <alignment horizontal="left" vertical="center" wrapText="1"/>
      <protection locked="0"/>
    </xf>
    <xf numFmtId="168" fontId="168" fillId="2" borderId="23" xfId="2" applyNumberFormat="1" applyFont="1" applyFill="1" applyAlignment="1">
      <alignment vertical="center" wrapText="1"/>
      <protection locked="0"/>
    </xf>
    <xf numFmtId="0" fontId="168" fillId="2" borderId="1" xfId="2" applyFont="1" applyFill="1" applyBorder="1" applyAlignment="1">
      <alignment horizontal="right" vertical="center" wrapText="1"/>
      <protection locked="0"/>
    </xf>
    <xf numFmtId="0" fontId="168" fillId="2" borderId="1" xfId="2" applyFont="1" applyFill="1" applyBorder="1" applyAlignment="1">
      <alignment horizontal="left" vertical="center" wrapText="1"/>
      <protection locked="0"/>
    </xf>
    <xf numFmtId="168" fontId="168" fillId="2" borderId="1" xfId="2" applyNumberFormat="1" applyFont="1" applyFill="1" applyBorder="1" applyAlignment="1">
      <alignment vertical="center" wrapText="1"/>
      <protection locked="0"/>
    </xf>
    <xf numFmtId="0" fontId="173" fillId="0" borderId="36" xfId="0" applyFont="1" applyBorder="1" applyAlignment="1">
      <alignment horizontal="right" vertical="center"/>
    </xf>
    <xf numFmtId="0" fontId="168" fillId="0" borderId="36" xfId="2" applyFont="1" applyBorder="1" applyAlignment="1">
      <alignment horizontal="left" vertical="center" wrapText="1"/>
      <protection locked="0"/>
    </xf>
    <xf numFmtId="0" fontId="172" fillId="0" borderId="36" xfId="0" applyFont="1" applyBorder="1" applyAlignment="1">
      <alignment vertical="center"/>
    </xf>
    <xf numFmtId="168" fontId="173" fillId="0" borderId="36" xfId="0" applyNumberFormat="1" applyFont="1" applyBorder="1" applyAlignment="1">
      <alignment vertical="center"/>
    </xf>
    <xf numFmtId="0" fontId="172" fillId="0" borderId="37" xfId="0" applyFont="1" applyBorder="1" applyAlignment="1">
      <alignment horizontal="right" vertical="center"/>
    </xf>
    <xf numFmtId="0" fontId="168" fillId="0" borderId="37" xfId="2" applyFont="1" applyBorder="1" applyAlignment="1">
      <alignment horizontal="left" vertical="center" wrapText="1"/>
      <protection locked="0"/>
    </xf>
    <xf numFmtId="0" fontId="172" fillId="0" borderId="37" xfId="0" applyFont="1" applyBorder="1" applyAlignment="1">
      <alignment vertical="center"/>
    </xf>
    <xf numFmtId="168" fontId="173" fillId="0" borderId="37" xfId="0" applyNumberFormat="1" applyFont="1" applyBorder="1" applyAlignment="1">
      <alignment vertical="center"/>
    </xf>
    <xf numFmtId="181" fontId="172" fillId="0" borderId="0" xfId="0" applyNumberFormat="1" applyFont="1" applyAlignment="1">
      <alignment horizontal="left" vertical="center"/>
    </xf>
    <xf numFmtId="168" fontId="172" fillId="0" borderId="0" xfId="0" applyNumberFormat="1" applyFont="1" applyAlignment="1">
      <alignment vertical="center"/>
    </xf>
    <xf numFmtId="0" fontId="168" fillId="0" borderId="37" xfId="4" applyFont="1" applyFill="1" applyBorder="1" applyAlignment="1">
      <alignment horizontal="right" vertical="center" wrapText="1"/>
      <protection locked="0"/>
    </xf>
    <xf numFmtId="0" fontId="168" fillId="0" borderId="37" xfId="4" applyFont="1" applyFill="1" applyBorder="1" applyAlignment="1">
      <alignment horizontal="left" vertical="center" wrapText="1"/>
      <protection locked="0"/>
    </xf>
    <xf numFmtId="168" fontId="168" fillId="0" borderId="37" xfId="4" applyNumberFormat="1" applyFont="1" applyFill="1" applyBorder="1" applyAlignment="1">
      <alignment vertical="center" wrapText="1"/>
      <protection locked="0"/>
    </xf>
    <xf numFmtId="186" fontId="11" fillId="0" borderId="38" xfId="3" applyNumberFormat="1" applyFill="1" applyBorder="1" applyAlignment="1">
      <alignment horizontal="right" vertical="top" wrapText="1"/>
      <protection locked="0"/>
    </xf>
    <xf numFmtId="186" fontId="11" fillId="0" borderId="39" xfId="3" applyNumberFormat="1" applyFill="1" applyBorder="1" applyAlignment="1">
      <alignment horizontal="right" vertical="top" wrapText="1"/>
      <protection locked="0"/>
    </xf>
    <xf numFmtId="168" fontId="11" fillId="0" borderId="38" xfId="3" applyNumberFormat="1" applyFill="1" applyBorder="1" applyAlignment="1">
      <alignment horizontal="right" vertical="top" wrapText="1"/>
      <protection locked="0"/>
    </xf>
    <xf numFmtId="168" fontId="11" fillId="0" borderId="39" xfId="3" applyNumberFormat="1" applyFill="1" applyBorder="1" applyAlignment="1">
      <alignment horizontal="right" vertical="top" wrapText="1"/>
      <protection locked="0"/>
    </xf>
    <xf numFmtId="168" fontId="11" fillId="0" borderId="38" xfId="3" applyNumberFormat="1" applyBorder="1" applyAlignment="1">
      <alignment horizontal="right" vertical="top" wrapText="1"/>
      <protection locked="0"/>
    </xf>
    <xf numFmtId="186" fontId="182" fillId="0" borderId="38" xfId="3" applyNumberFormat="1" applyFont="1" applyBorder="1" applyAlignment="1">
      <alignment horizontal="right" vertical="top" wrapText="1"/>
      <protection locked="0"/>
    </xf>
    <xf numFmtId="186" fontId="182" fillId="0" borderId="39" xfId="3" applyNumberFormat="1" applyFont="1" applyBorder="1" applyAlignment="1">
      <alignment horizontal="right" vertical="top" wrapText="1"/>
      <protection locked="0"/>
    </xf>
    <xf numFmtId="186" fontId="191" fillId="96" borderId="0" xfId="4" applyNumberFormat="1" applyFont="1" applyBorder="1" applyAlignment="1">
      <alignment horizontal="right" vertical="top" wrapText="1"/>
      <protection locked="0"/>
    </xf>
    <xf numFmtId="186" fontId="11" fillId="0" borderId="38" xfId="3" applyNumberFormat="1" applyBorder="1" applyAlignment="1">
      <alignment horizontal="right" vertical="top" wrapText="1"/>
      <protection locked="0"/>
    </xf>
  </cellXfs>
  <cellStyles count="2505">
    <cellStyle name="_TEHNIČNO VAROVANJE" xfId="1566" xr:uid="{6A8AB2FD-0DD4-41CE-B788-2A468FDE4DE6}"/>
    <cellStyle name="20 % – Poudarek1 2" xfId="10" xr:uid="{EAA8E1B1-8F55-4DE7-AF7D-5EE275E71D32}"/>
    <cellStyle name="20 % – Poudarek1 2 2" xfId="11" xr:uid="{4893B3A4-1FD3-483A-A32F-AB5F35276801}"/>
    <cellStyle name="20 % – Poudarek1 2 2 2" xfId="1279" xr:uid="{E8A86E19-858A-4847-A9EE-4C9A4CA54BA7}"/>
    <cellStyle name="20 % – Poudarek1 2 2 2 2" xfId="1569" xr:uid="{4251E9E8-45D7-4313-826E-D485D44285E8}"/>
    <cellStyle name="20 % – Poudarek1 2 2 3" xfId="1570" xr:uid="{73186D2A-2A32-42D9-9274-D07257324180}"/>
    <cellStyle name="20 % – Poudarek1 2 2 4" xfId="1571" xr:uid="{EC65ED70-7CDF-47D8-9E4C-4638193DB31D}"/>
    <cellStyle name="20 % – Poudarek1 2 2 5" xfId="1568" xr:uid="{56EC024E-436C-47C2-A5B8-FB3F91D4D5D0}"/>
    <cellStyle name="20 % – Poudarek1 2 3" xfId="12" xr:uid="{BDA0B594-FB47-42FF-8393-2443F70199D0}"/>
    <cellStyle name="20 % – Poudarek1 2 3 2" xfId="1280" xr:uid="{61710237-F416-4FA6-8D6D-975FF5B6564B}"/>
    <cellStyle name="20 % – Poudarek1 2 3 2 2" xfId="1573" xr:uid="{6B9A0517-0968-40F3-9F80-B752CBA24F0E}"/>
    <cellStyle name="20 % – Poudarek1 2 3 3" xfId="1574" xr:uid="{3D097C3A-4CDE-4644-B01B-5523553A3BA3}"/>
    <cellStyle name="20 % – Poudarek1 2 3 4" xfId="1572" xr:uid="{376C8155-AACE-46C7-B2E3-FE7691DD7344}"/>
    <cellStyle name="20 % – Poudarek1 2 4" xfId="13" xr:uid="{E414093B-FAEA-4F53-B2B4-B65E7AAF087E}"/>
    <cellStyle name="20 % – Poudarek1 2 4 2" xfId="1575" xr:uid="{A3B9C5F0-E0FD-4374-AE22-D901CDC74511}"/>
    <cellStyle name="20 % – Poudarek1 2 5" xfId="1278" xr:uid="{9EE4C1CD-E657-4328-9FA3-39E9CCF4E193}"/>
    <cellStyle name="20 % – Poudarek1 2 5 2" xfId="1576" xr:uid="{A1307FDD-A605-4B3B-8617-EA029E045A4A}"/>
    <cellStyle name="20 % – Poudarek1 2 6" xfId="1577" xr:uid="{96CDAD01-98B1-41A2-95A1-6A6F1EF4C512}"/>
    <cellStyle name="20 % – Poudarek1 2 7" xfId="1567" xr:uid="{DC6E3E4B-1347-48D3-AADC-EF1BB9E00674}"/>
    <cellStyle name="20 % – Poudarek1 3" xfId="14" xr:uid="{93BF1FDC-3896-4549-957F-732967E6340C}"/>
    <cellStyle name="20 % – Poudarek1 3 2" xfId="15" xr:uid="{D97CF504-78E7-4D23-815C-6C5F1B989E24}"/>
    <cellStyle name="20 % – Poudarek1 3 3" xfId="16" xr:uid="{A91C5C83-FF9F-4CB9-9B58-453AF0CE1F13}"/>
    <cellStyle name="20 % – Poudarek1 3 4" xfId="17" xr:uid="{F99DABFF-D2F0-4A08-83B8-CED478A614CD}"/>
    <cellStyle name="20 % – Poudarek1 3 5" xfId="1281" xr:uid="{BB909D01-B77B-4196-BB70-29D79BCB1CEA}"/>
    <cellStyle name="20 % – Poudarek1 3 6" xfId="1578" xr:uid="{55D4F566-1A09-4FED-AC5B-CBF0397C603D}"/>
    <cellStyle name="20 % – Poudarek1 4" xfId="18" xr:uid="{E86A6D08-A985-471F-98A4-DCEA1F4288C1}"/>
    <cellStyle name="20 % – Poudarek1 4 2" xfId="19" xr:uid="{4D7B0509-0769-42DB-B627-297E1C2774C8}"/>
    <cellStyle name="20 % – Poudarek1 4 3" xfId="20" xr:uid="{6065D244-1744-4B06-AF83-98816C48EEC5}"/>
    <cellStyle name="20 % – Poudarek1 4 4" xfId="21" xr:uid="{DFEBB6DC-0F64-4131-B313-B442325FB0AF}"/>
    <cellStyle name="20 % – Poudarek1 5" xfId="548" xr:uid="{7DCED994-7F96-4335-9A9D-C5ECE37BF7D2}"/>
    <cellStyle name="20 % – Poudarek2 2" xfId="22" xr:uid="{5267E091-8A6E-4EBA-B3D2-5782DB83FA90}"/>
    <cellStyle name="20 % – Poudarek2 2 2" xfId="23" xr:uid="{476F768D-8B6F-4C17-A1C3-1A7C0EAC3C27}"/>
    <cellStyle name="20 % – Poudarek2 2 2 2" xfId="1283" xr:uid="{1A8AF1A7-E967-474B-A630-855AA00AECB0}"/>
    <cellStyle name="20 % – Poudarek2 2 2 2 2" xfId="1581" xr:uid="{96A030B7-65E8-45FA-BB78-B76DCCC64B25}"/>
    <cellStyle name="20 % – Poudarek2 2 2 3" xfId="1582" xr:uid="{CCE10A97-E289-4A8F-93D8-0ECA659A277B}"/>
    <cellStyle name="20 % – Poudarek2 2 2 4" xfId="1583" xr:uid="{4D727012-C1FB-4DD1-ADAE-F160B79561FC}"/>
    <cellStyle name="20 % – Poudarek2 2 2 5" xfId="1580" xr:uid="{A3BB0E95-58B6-43DA-8119-86C17314759C}"/>
    <cellStyle name="20 % – Poudarek2 2 3" xfId="24" xr:uid="{86CA0630-F11B-4AE8-831C-48764CC7FDAD}"/>
    <cellStyle name="20 % – Poudarek2 2 3 2" xfId="1284" xr:uid="{C239D1B7-27A7-4427-9929-CA1255278815}"/>
    <cellStyle name="20 % – Poudarek2 2 3 3" xfId="1584" xr:uid="{5EA3D64D-564E-43EC-90F2-F06425B4F296}"/>
    <cellStyle name="20 % – Poudarek2 2 4" xfId="25" xr:uid="{95EE0A69-766C-4B98-979A-2813FB9FE3B7}"/>
    <cellStyle name="20 % – Poudarek2 2 4 2" xfId="1585" xr:uid="{44F25725-1D20-4BA3-A124-78A38145FBF5}"/>
    <cellStyle name="20 % – Poudarek2 2 5" xfId="1282" xr:uid="{3C1367ED-656D-46F9-9A66-1B4B274D7F6C}"/>
    <cellStyle name="20 % – Poudarek2 2 5 2" xfId="1586" xr:uid="{7A730A03-0507-44B3-9EB0-F98C0D3A2C24}"/>
    <cellStyle name="20 % – Poudarek2 2 6" xfId="1579" xr:uid="{36C34FD3-632A-4CC3-83F0-35C65A589312}"/>
    <cellStyle name="20 % – Poudarek2 3" xfId="26" xr:uid="{6583884E-FFEB-4DEC-84E7-774D03F2E39A}"/>
    <cellStyle name="20 % – Poudarek2 3 2" xfId="27" xr:uid="{007BC910-3DFF-4285-91EA-15847F6ABE62}"/>
    <cellStyle name="20 % – Poudarek2 3 3" xfId="28" xr:uid="{F256CD14-3CEB-474B-814C-4C9D324E19A7}"/>
    <cellStyle name="20 % – Poudarek2 3 4" xfId="29" xr:uid="{F94356AD-E615-4AE5-AD79-3400F0B8EFF0}"/>
    <cellStyle name="20 % – Poudarek2 3 5" xfId="1285" xr:uid="{6240D092-31B3-40A6-9686-BF99AEAD1737}"/>
    <cellStyle name="20 % – Poudarek2 3 6" xfId="1587" xr:uid="{95DEF36A-8BD1-4600-809E-9DACC3B70C00}"/>
    <cellStyle name="20 % – Poudarek2 4" xfId="30" xr:uid="{6C4A2AF7-52A2-42C2-AE40-EE28059E4CF1}"/>
    <cellStyle name="20 % – Poudarek2 4 2" xfId="31" xr:uid="{76813E29-A05E-4932-A45B-7CA05B9EC1FF}"/>
    <cellStyle name="20 % – Poudarek2 4 3" xfId="32" xr:uid="{AFB7DA03-ED0A-4BC3-9F04-F69EAF2FDFEA}"/>
    <cellStyle name="20 % – Poudarek2 4 4" xfId="33" xr:uid="{9845E2AE-FFF7-4423-B793-22CD6F9E7775}"/>
    <cellStyle name="20 % – Poudarek2 5" xfId="576" xr:uid="{7AB1B626-ED42-4495-A256-B46E037C2B23}"/>
    <cellStyle name="20 % – Poudarek3 2" xfId="34" xr:uid="{AF63E3D1-3ECD-4005-A6D1-3B9C9729D090}"/>
    <cellStyle name="20 % – Poudarek3 2 2" xfId="35" xr:uid="{F6FEA962-AB5E-4690-BDC0-54BA03E3FFEA}"/>
    <cellStyle name="20 % – Poudarek3 2 2 2" xfId="1287" xr:uid="{840406F4-15A5-4ADD-B5BD-96008C332C9B}"/>
    <cellStyle name="20 % – Poudarek3 2 2 2 2" xfId="1590" xr:uid="{FFE07581-CB18-4215-A23A-0A65186C4AF5}"/>
    <cellStyle name="20 % – Poudarek3 2 2 3" xfId="1591" xr:uid="{5E4BD6E3-C49C-4D41-932E-F279BE51ED2D}"/>
    <cellStyle name="20 % – Poudarek3 2 2 4" xfId="1592" xr:uid="{50569FC4-E6D3-4684-A489-9AFC134D5ED5}"/>
    <cellStyle name="20 % – Poudarek3 2 2 5" xfId="1589" xr:uid="{0009DFA6-5CB7-4F30-B65E-2960E9854D9A}"/>
    <cellStyle name="20 % – Poudarek3 2 3" xfId="36" xr:uid="{63CA4364-C833-4917-8B58-13328FC0A57D}"/>
    <cellStyle name="20 % – Poudarek3 2 3 2" xfId="1288" xr:uid="{83195123-F3D5-4D46-94EB-429A342BA192}"/>
    <cellStyle name="20 % – Poudarek3 2 3 2 2" xfId="1594" xr:uid="{7C496E56-4509-49A9-8C48-550531D44A63}"/>
    <cellStyle name="20 % – Poudarek3 2 3 3" xfId="1595" xr:uid="{0A78201B-5BEA-46B1-AE1C-AC09E5BC6EC6}"/>
    <cellStyle name="20 % – Poudarek3 2 3 4" xfId="1593" xr:uid="{8ED69ED3-2458-4B94-A008-03D17E8862A9}"/>
    <cellStyle name="20 % – Poudarek3 2 4" xfId="37" xr:uid="{4FE3573D-BC5C-4554-9EE0-4375EE90B1E3}"/>
    <cellStyle name="20 % – Poudarek3 2 4 2" xfId="1596" xr:uid="{61A99B75-AD16-4B2A-8BBA-FFFFEB73F3D1}"/>
    <cellStyle name="20 % – Poudarek3 2 5" xfId="1286" xr:uid="{52ABAD25-4792-4E42-8251-91AB74BB954B}"/>
    <cellStyle name="20 % – Poudarek3 2 5 2" xfId="1597" xr:uid="{D11D2B3E-D19A-485D-839E-DB08C35E8887}"/>
    <cellStyle name="20 % – Poudarek3 2 6" xfId="1598" xr:uid="{8565BEC9-1037-42FB-B880-3BC8C6C0A5F2}"/>
    <cellStyle name="20 % – Poudarek3 2 7" xfId="1588" xr:uid="{4A10C27D-31AB-44EA-906E-58E6E3D9CA86}"/>
    <cellStyle name="20 % – Poudarek3 3" xfId="38" xr:uid="{A0C3C899-3AA6-4373-B67B-8955A04F7786}"/>
    <cellStyle name="20 % – Poudarek3 3 2" xfId="39" xr:uid="{BA210412-3A71-4E4D-8973-EAC1D958883C}"/>
    <cellStyle name="20 % – Poudarek3 3 3" xfId="40" xr:uid="{AECC7746-01F0-45EE-8DBD-97A64FBCDC16}"/>
    <cellStyle name="20 % – Poudarek3 3 4" xfId="41" xr:uid="{E5683A30-9606-40C1-B5A8-6F02FD4F796E}"/>
    <cellStyle name="20 % – Poudarek3 3 5" xfId="1289" xr:uid="{9C78C6A7-EBD0-4BC0-B5F3-CEF571E10184}"/>
    <cellStyle name="20 % – Poudarek3 3 6" xfId="1599" xr:uid="{D149690E-07D8-487D-B3D3-9E59B2B1971C}"/>
    <cellStyle name="20 % – Poudarek3 4" xfId="42" xr:uid="{614949D6-3851-42D2-8DD8-C739A4CE4089}"/>
    <cellStyle name="20 % – Poudarek3 4 2" xfId="43" xr:uid="{73FC3518-E786-49F0-9C4F-E1B85CD0609D}"/>
    <cellStyle name="20 % – Poudarek3 4 3" xfId="44" xr:uid="{4893A1A9-DCC5-4AF1-BE78-F6250E2A2B2F}"/>
    <cellStyle name="20 % – Poudarek3 4 4" xfId="45" xr:uid="{7CFDBAEF-04C6-4739-AC7B-DE5D21015438}"/>
    <cellStyle name="20 % – Poudarek3 5" xfId="580" xr:uid="{22FDA9E1-F40B-4F8B-BBCB-F72BB20BB86A}"/>
    <cellStyle name="20 % – Poudarek4 2" xfId="46" xr:uid="{224BBDC6-DA91-45C5-9CEA-9003509503A4}"/>
    <cellStyle name="20 % – Poudarek4 2 2" xfId="47" xr:uid="{48847798-4DC0-4976-A8D0-B46EE802299F}"/>
    <cellStyle name="20 % – Poudarek4 2 2 2" xfId="1291" xr:uid="{4C9D10DD-6B03-48F7-860E-C209C1E6A86C}"/>
    <cellStyle name="20 % – Poudarek4 2 2 2 2" xfId="1602" xr:uid="{3B747A99-5BFF-4E94-BB97-D6C7DA57C5BF}"/>
    <cellStyle name="20 % – Poudarek4 2 2 3" xfId="1603" xr:uid="{A527226C-8251-49BE-A9DC-2B6698C679FA}"/>
    <cellStyle name="20 % – Poudarek4 2 2 4" xfId="1604" xr:uid="{39183250-6DC7-41C3-A8FF-3F01B2B76068}"/>
    <cellStyle name="20 % – Poudarek4 2 2 5" xfId="1601" xr:uid="{1AEFD772-8AE9-4C95-96D0-962A32322E46}"/>
    <cellStyle name="20 % – Poudarek4 2 3" xfId="48" xr:uid="{B3E55759-A528-4DB3-ADF7-44BBFBE882E0}"/>
    <cellStyle name="20 % – Poudarek4 2 3 2" xfId="1292" xr:uid="{E1DB1652-F063-450B-B6A1-22BAE0C3B100}"/>
    <cellStyle name="20 % – Poudarek4 2 3 2 2" xfId="1606" xr:uid="{37DFF9D0-67EC-40B5-AE14-639B4066BC0B}"/>
    <cellStyle name="20 % – Poudarek4 2 3 3" xfId="1607" xr:uid="{A597E07C-22F0-4677-B60E-79B8C79480F8}"/>
    <cellStyle name="20 % – Poudarek4 2 3 4" xfId="1605" xr:uid="{0E31DD3C-B613-4C15-AB8D-CA5FBD241194}"/>
    <cellStyle name="20 % – Poudarek4 2 4" xfId="49" xr:uid="{4ECFD05C-A295-4F53-92F3-E88E884BAC81}"/>
    <cellStyle name="20 % – Poudarek4 2 4 2" xfId="1608" xr:uid="{3E6F1939-1799-420D-899E-04373229BE3F}"/>
    <cellStyle name="20 % – Poudarek4 2 5" xfId="1290" xr:uid="{E26321D5-3328-4CB3-83CF-60C9AD46BEDF}"/>
    <cellStyle name="20 % – Poudarek4 2 5 2" xfId="1609" xr:uid="{F55873E6-4AED-4A3C-B10F-40DA14A01265}"/>
    <cellStyle name="20 % – Poudarek4 2 6" xfId="1610" xr:uid="{7D1D096B-D833-4153-B22E-928E1CC77829}"/>
    <cellStyle name="20 % – Poudarek4 2 7" xfId="1600" xr:uid="{E17B2F18-7186-4B14-A404-037BFB97DFB1}"/>
    <cellStyle name="20 % – Poudarek4 3" xfId="50" xr:uid="{F47847F4-438A-4099-A95B-4FCFC56E724B}"/>
    <cellStyle name="20 % – Poudarek4 3 2" xfId="51" xr:uid="{1E36C7F7-C55C-466A-A377-3C3AB31DE5B6}"/>
    <cellStyle name="20 % – Poudarek4 3 3" xfId="52" xr:uid="{30967D48-8248-4992-855C-8FA4362D6927}"/>
    <cellStyle name="20 % – Poudarek4 3 4" xfId="53" xr:uid="{6488201C-BAF6-4EB2-89DC-416B20420EE7}"/>
    <cellStyle name="20 % – Poudarek4 3 5" xfId="1293" xr:uid="{FD643CA1-1957-4701-9AD0-46757E162FCB}"/>
    <cellStyle name="20 % – Poudarek4 3 6" xfId="1611" xr:uid="{F2E3D590-A930-43A4-B42E-4FEE44377F8E}"/>
    <cellStyle name="20 % – Poudarek4 4" xfId="54" xr:uid="{96F7065B-CDA8-4E4D-942A-54191DD8F5DC}"/>
    <cellStyle name="20 % – Poudarek4 4 2" xfId="55" xr:uid="{E42FB2D6-371B-4026-9245-50CD6639B4B0}"/>
    <cellStyle name="20 % – Poudarek4 4 3" xfId="56" xr:uid="{EE106244-E257-4CE7-8A70-A2920D5CF302}"/>
    <cellStyle name="20 % – Poudarek4 4 4" xfId="57" xr:uid="{F9BB8857-A774-4858-B63B-8CAAD60806D9}"/>
    <cellStyle name="20 % – Poudarek4 5" xfId="584" xr:uid="{11D0C645-3407-4AD0-9CAF-2DF92027B056}"/>
    <cellStyle name="20 % – Poudarek5 2" xfId="58" xr:uid="{388D4B83-ED1C-4D01-ACC1-B9E1C8973EC9}"/>
    <cellStyle name="20 % – Poudarek5 2 2" xfId="59" xr:uid="{470BB9F8-C88A-4BD6-8E5E-18FA1492C7DB}"/>
    <cellStyle name="20 % – Poudarek5 2 2 2" xfId="1295" xr:uid="{85FEB718-7D4E-4DBE-9595-496F0A5C9F89}"/>
    <cellStyle name="20 % – Poudarek5 2 2 2 2" xfId="1613" xr:uid="{464864EB-2419-43F9-B5FD-1257CBA9EB68}"/>
    <cellStyle name="20 % – Poudarek5 2 2 3" xfId="1614" xr:uid="{383CDEDE-3E9B-4E17-B60A-BA912090583B}"/>
    <cellStyle name="20 % – Poudarek5 2 2 4" xfId="1615" xr:uid="{8E718454-2B8C-4156-8CB3-3AB5131794A0}"/>
    <cellStyle name="20 % – Poudarek5 2 2 5" xfId="1612" xr:uid="{EC7C211F-005A-44BF-A7F7-30A2C970FF11}"/>
    <cellStyle name="20 % – Poudarek5 2 3" xfId="60" xr:uid="{365684EA-95F1-4FAC-B616-DA3B045631DE}"/>
    <cellStyle name="20 % – Poudarek5 2 3 2" xfId="1296" xr:uid="{35AE0098-C319-42C7-A6BE-34878D94A86D}"/>
    <cellStyle name="20 % – Poudarek5 2 3 2 2" xfId="1617" xr:uid="{2C83B9D2-B5F7-4A8A-B301-102C8B84113E}"/>
    <cellStyle name="20 % – Poudarek5 2 3 3" xfId="1618" xr:uid="{07B5B889-ADD6-46CE-A585-93667375E3CE}"/>
    <cellStyle name="20 % – Poudarek5 2 3 4" xfId="1616" xr:uid="{DABC07CC-F20C-4B9E-92C9-FFEF2A8A5DAE}"/>
    <cellStyle name="20 % – Poudarek5 2 4" xfId="61" xr:uid="{F9E4CE29-AE8E-4B62-819E-A0C015B2F50F}"/>
    <cellStyle name="20 % – Poudarek5 2 4 2" xfId="1619" xr:uid="{CB68AFC7-8DE9-4490-895C-C1B38B4BD85A}"/>
    <cellStyle name="20 % – Poudarek5 2 5" xfId="1294" xr:uid="{5CAC8B99-4B62-4CCE-B7C4-32EC89654C73}"/>
    <cellStyle name="20 % – Poudarek5 2 5 2" xfId="1620" xr:uid="{72F07216-273B-45BC-82DE-A5C660D15863}"/>
    <cellStyle name="20 % – Poudarek5 2 6" xfId="1621" xr:uid="{BB354CB0-4E17-4290-AF82-494856BC9C0C}"/>
    <cellStyle name="20 % – Poudarek5 3" xfId="62" xr:uid="{D217B7D6-C7A0-4F3E-987D-624F9D1A1AC1}"/>
    <cellStyle name="20 % – Poudarek5 3 2" xfId="63" xr:uid="{EC6AA678-7B00-4EF2-AA0B-5B4AA4288A2B}"/>
    <cellStyle name="20 % – Poudarek5 3 3" xfId="64" xr:uid="{A21DE350-E2CA-454B-9F95-48FF903631F3}"/>
    <cellStyle name="20 % – Poudarek5 3 4" xfId="65" xr:uid="{3CDA99D0-961C-4335-91A4-24B0FADC28CA}"/>
    <cellStyle name="20 % – Poudarek5 3 5" xfId="1297" xr:uid="{86EAD8CB-9446-4785-8BB8-A2FE1E0F742F}"/>
    <cellStyle name="20 % – Poudarek5 3 6" xfId="1622" xr:uid="{E0FD43F6-850D-4221-BA76-CC48926C20AE}"/>
    <cellStyle name="20 % – Poudarek5 4" xfId="66" xr:uid="{F3580FD9-5F49-43C0-8BD7-803005461A7D}"/>
    <cellStyle name="20 % – Poudarek5 4 2" xfId="67" xr:uid="{5094528B-1D94-4CDF-9238-03AC904792FB}"/>
    <cellStyle name="20 % – Poudarek5 4 3" xfId="68" xr:uid="{357BA8C7-518C-4541-AE2B-377D4860B052}"/>
    <cellStyle name="20 % – Poudarek5 4 4" xfId="69" xr:uid="{44182D5E-4530-443B-8883-624C5A8FAFF8}"/>
    <cellStyle name="20 % – Poudarek5 5" xfId="588" xr:uid="{D41950DB-28FB-4B36-9D71-116CB0608A10}"/>
    <cellStyle name="20 % – Poudarek6 2" xfId="70" xr:uid="{5E66C2B4-65C7-4015-996B-E4BB7519E06D}"/>
    <cellStyle name="20 % – Poudarek6 2 2" xfId="71" xr:uid="{F53CBFF8-5EF5-4A7B-8B04-9ED63D9D2C23}"/>
    <cellStyle name="20 % – Poudarek6 2 2 2" xfId="1299" xr:uid="{C62E8BA7-8269-4EB6-941D-CA9C15540B05}"/>
    <cellStyle name="20 % – Poudarek6 2 2 2 2" xfId="1625" xr:uid="{ECAE50E8-F1DA-4F01-BFCB-C5B336F782DD}"/>
    <cellStyle name="20 % – Poudarek6 2 2 3" xfId="1626" xr:uid="{653435F8-EF1E-47C8-992D-CB267E409322}"/>
    <cellStyle name="20 % – Poudarek6 2 2 4" xfId="1627" xr:uid="{E54962C8-CAD5-46AD-B7C2-A83FDE9ECA12}"/>
    <cellStyle name="20 % – Poudarek6 2 2 5" xfId="1624" xr:uid="{5CCB0D62-5C7F-4880-A739-D3C44F31D71D}"/>
    <cellStyle name="20 % – Poudarek6 2 3" xfId="72" xr:uid="{5BC4730E-D47A-449C-815B-677BB67A9AD9}"/>
    <cellStyle name="20 % – Poudarek6 2 3 2" xfId="1300" xr:uid="{A456167B-6ABA-432F-8FD4-273A1B5B7097}"/>
    <cellStyle name="20 % – Poudarek6 2 3 2 2" xfId="1629" xr:uid="{781A254F-6E1F-4268-981E-F761E9802BDC}"/>
    <cellStyle name="20 % – Poudarek6 2 3 3" xfId="1630" xr:uid="{654F30DD-D941-4CFD-A6FF-4950510798FA}"/>
    <cellStyle name="20 % – Poudarek6 2 3 4" xfId="1628" xr:uid="{A2B4CA9B-1D66-4163-9D68-DB2883ECA981}"/>
    <cellStyle name="20 % – Poudarek6 2 4" xfId="73" xr:uid="{228567CC-F5C9-4F2A-BEDD-0246B5B0DDA8}"/>
    <cellStyle name="20 % – Poudarek6 2 4 2" xfId="1631" xr:uid="{2697DB08-881C-4A23-9080-EEFBE98597D9}"/>
    <cellStyle name="20 % – Poudarek6 2 5" xfId="1298" xr:uid="{C93D1E53-F514-4C3E-8A7C-DAF35F7944C3}"/>
    <cellStyle name="20 % – Poudarek6 2 5 2" xfId="1632" xr:uid="{CD81C9A4-C9A0-4B2C-B1C3-72C0BA714377}"/>
    <cellStyle name="20 % – Poudarek6 2 6" xfId="1633" xr:uid="{CABDBFAF-8487-4C53-9CE1-B0ACCC863AB5}"/>
    <cellStyle name="20 % – Poudarek6 2 7" xfId="1623" xr:uid="{079BBE74-8F97-4BFA-9583-887337C15867}"/>
    <cellStyle name="20 % – Poudarek6 3" xfId="74" xr:uid="{D1309B75-19A2-4A3E-9212-8D3C7C281D35}"/>
    <cellStyle name="20 % – Poudarek6 3 2" xfId="75" xr:uid="{6CB91298-E6EF-4F9C-AC3B-3C72606DE67F}"/>
    <cellStyle name="20 % – Poudarek6 3 3" xfId="76" xr:uid="{D77EE8E2-FC01-4D64-AC98-68C2380483F7}"/>
    <cellStyle name="20 % – Poudarek6 3 4" xfId="77" xr:uid="{4C1E081B-14B7-4891-ABDD-0D9871AF55FA}"/>
    <cellStyle name="20 % – Poudarek6 3 5" xfId="1301" xr:uid="{F4AC41FE-45D5-45EA-AB84-C0C7A4E4B15D}"/>
    <cellStyle name="20 % – Poudarek6 3 6" xfId="1634" xr:uid="{25445E4C-75CB-4AC2-AA12-4ADCBBB92860}"/>
    <cellStyle name="20 % – Poudarek6 4" xfId="78" xr:uid="{36474773-A820-4D46-B2AC-F254EB798621}"/>
    <cellStyle name="20 % – Poudarek6 4 2" xfId="79" xr:uid="{061230FB-B72D-441D-8B4F-CF365E664FA2}"/>
    <cellStyle name="20 % – Poudarek6 4 3" xfId="80" xr:uid="{03E938A5-C2CE-4426-B50D-9DA4D51910A7}"/>
    <cellStyle name="20 % – Poudarek6 4 4" xfId="81" xr:uid="{0C56F866-D12E-49F3-9FE4-6FBADF464B6D}"/>
    <cellStyle name="20 % – Poudarek6 5" xfId="592" xr:uid="{B253BF96-3E67-4E47-A493-3B0C7743B164}"/>
    <cellStyle name="20% - Accent1" xfId="1302" xr:uid="{842E50D5-678E-4D94-85EF-4E0F06715387}"/>
    <cellStyle name="20% - Accent2" xfId="1303" xr:uid="{EC275AC1-06D1-4A34-B76D-7171A021F355}"/>
    <cellStyle name="20% - Accent3" xfId="1304" xr:uid="{86878C30-62FF-4AA6-9A39-A51589F1A155}"/>
    <cellStyle name="20% - Accent4" xfId="1305" xr:uid="{0D87E008-86CF-4359-B2E6-605E1C633430}"/>
    <cellStyle name="20% - Accent5" xfId="1306" xr:uid="{893D895C-8D1D-4894-AEF4-09398CF3CE6B}"/>
    <cellStyle name="20% - Accent6" xfId="1307" xr:uid="{E1E370A7-F6C5-4969-9AF3-AB280E84B87A}"/>
    <cellStyle name="40 % – Poudarek1 2" xfId="82" xr:uid="{AA0CDFE4-A404-4C4A-B523-F2CF8D53C262}"/>
    <cellStyle name="40 % – Poudarek1 2 2" xfId="83" xr:uid="{197E052A-8AD5-4657-A042-FCD460EC3F8E}"/>
    <cellStyle name="40 % – Poudarek1 2 2 2" xfId="1309" xr:uid="{2F071C22-C63C-4FCA-88BA-B346FEB054FF}"/>
    <cellStyle name="40 % – Poudarek1 2 2 2 2" xfId="1637" xr:uid="{4725485B-E709-4897-AB08-6F98EDDD2404}"/>
    <cellStyle name="40 % – Poudarek1 2 2 3" xfId="1638" xr:uid="{47E5B39B-671E-44D0-8449-7A6C30121285}"/>
    <cellStyle name="40 % – Poudarek1 2 2 4" xfId="1639" xr:uid="{F8C62080-B566-47FB-AFA6-D12B56BD029A}"/>
    <cellStyle name="40 % – Poudarek1 2 2 5" xfId="1636" xr:uid="{CC80C36C-2807-4FDC-915F-B6B87D45B5E5}"/>
    <cellStyle name="40 % – Poudarek1 2 3" xfId="84" xr:uid="{4ADEFB35-7B6B-4423-BD83-0962584A0BC1}"/>
    <cellStyle name="40 % – Poudarek1 2 3 2" xfId="1310" xr:uid="{B2164E85-779A-4D53-8097-6F6DBFE7407C}"/>
    <cellStyle name="40 % – Poudarek1 2 3 2 2" xfId="1641" xr:uid="{A265AB7A-CC9B-45ED-B391-A6ACBC65E9AE}"/>
    <cellStyle name="40 % – Poudarek1 2 3 3" xfId="1642" xr:uid="{CB018018-035C-425B-82D3-E97BF4090FD4}"/>
    <cellStyle name="40 % – Poudarek1 2 3 4" xfId="1640" xr:uid="{62F73447-1440-4751-ABF1-40D577DF8651}"/>
    <cellStyle name="40 % – Poudarek1 2 4" xfId="85" xr:uid="{449E8A70-F793-4125-89CD-58EFF4623ED9}"/>
    <cellStyle name="40 % – Poudarek1 2 4 2" xfId="1643" xr:uid="{D395F009-FDA7-4AAB-8CCD-616DAC9EF1DE}"/>
    <cellStyle name="40 % – Poudarek1 2 5" xfId="1308" xr:uid="{28575AAC-4CFD-4843-B690-B8CE397FACB4}"/>
    <cellStyle name="40 % – Poudarek1 2 5 2" xfId="1644" xr:uid="{37A7A253-F2D4-4547-9A4F-2F30ADCDE2C7}"/>
    <cellStyle name="40 % – Poudarek1 2 6" xfId="1645" xr:uid="{A5051ED6-8A35-4738-9C3E-E43285098586}"/>
    <cellStyle name="40 % – Poudarek1 2 7" xfId="1635" xr:uid="{7038AEBC-71E3-47B1-83A5-3AB23CE63AF9}"/>
    <cellStyle name="40 % – Poudarek1 3" xfId="86" xr:uid="{326220AE-2826-469A-948E-1E40CB904E92}"/>
    <cellStyle name="40 % – Poudarek1 3 2" xfId="87" xr:uid="{715BD500-F1C4-4757-BF2D-EFFCC02F43F4}"/>
    <cellStyle name="40 % – Poudarek1 3 3" xfId="88" xr:uid="{C4061FD7-D6B0-4C21-9C43-E117B2736DAA}"/>
    <cellStyle name="40 % – Poudarek1 3 4" xfId="89" xr:uid="{8927E0F8-6213-4DA6-8B75-64E440E9D398}"/>
    <cellStyle name="40 % – Poudarek1 3 5" xfId="1646" xr:uid="{FCA8402B-5C05-4ADA-B924-7E28D7E0B00E}"/>
    <cellStyle name="40 % – Poudarek1 4" xfId="90" xr:uid="{F833E4E0-EC7F-4FBE-9123-2BB5BD9543D6}"/>
    <cellStyle name="40 % – Poudarek1 4 2" xfId="91" xr:uid="{CF58B108-C62B-466F-B022-E206FB882FC9}"/>
    <cellStyle name="40 % – Poudarek1 4 3" xfId="92" xr:uid="{38F4E362-6F73-4D83-AB0B-D795D6C8645B}"/>
    <cellStyle name="40 % – Poudarek1 4 4" xfId="93" xr:uid="{6E8F8427-A2C9-49F2-92B3-2BB3A1494113}"/>
    <cellStyle name="40 % – Poudarek1 5" xfId="547" xr:uid="{F8DE533A-039C-44BD-BD3E-D3C159533AEB}"/>
    <cellStyle name="40 % – Poudarek2 2" xfId="94" xr:uid="{8051474D-EB40-4520-B831-918CD70B7466}"/>
    <cellStyle name="40 % – Poudarek2 2 2" xfId="95" xr:uid="{CAAFA46D-5931-43C2-8CB2-43C61D652E3B}"/>
    <cellStyle name="40 % – Poudarek2 2 2 2" xfId="1312" xr:uid="{16D45F2A-BF3A-4423-96EC-254563040015}"/>
    <cellStyle name="40 % – Poudarek2 2 2 2 2" xfId="1648" xr:uid="{732A012A-752B-4CFA-B652-D3CCD9B3E9A3}"/>
    <cellStyle name="40 % – Poudarek2 2 2 3" xfId="1649" xr:uid="{91AD3B90-8713-4FE1-89BA-848A01BB0B29}"/>
    <cellStyle name="40 % – Poudarek2 2 2 4" xfId="1650" xr:uid="{6371618C-F6CB-4537-9058-8CE703F20F95}"/>
    <cellStyle name="40 % – Poudarek2 2 2 5" xfId="1647" xr:uid="{4EB1EFAA-BF04-4CC9-A88F-702E0B7A17B1}"/>
    <cellStyle name="40 % – Poudarek2 2 3" xfId="96" xr:uid="{C63FC9EE-750F-4ABA-A113-CD07F6C3C186}"/>
    <cellStyle name="40 % – Poudarek2 2 3 2" xfId="1313" xr:uid="{7C877E59-2947-4797-BEFA-F89115AF924E}"/>
    <cellStyle name="40 % – Poudarek2 2 3 3" xfId="1651" xr:uid="{48B7FF42-DF29-453F-BDAD-350A3048244B}"/>
    <cellStyle name="40 % – Poudarek2 2 4" xfId="97" xr:uid="{48F47C30-B8DE-4EAE-B37C-C52945757713}"/>
    <cellStyle name="40 % – Poudarek2 2 4 2" xfId="1652" xr:uid="{28E46F27-6277-4AD0-8AA3-3B603868EC53}"/>
    <cellStyle name="40 % – Poudarek2 2 5" xfId="1311" xr:uid="{77181E7B-B6E2-4DC6-8192-CF7B35482536}"/>
    <cellStyle name="40 % – Poudarek2 2 5 2" xfId="1653" xr:uid="{3D9F8848-9BEE-478B-B829-979D6F5F2A0E}"/>
    <cellStyle name="40 % – Poudarek2 3" xfId="98" xr:uid="{B6422545-3C4E-4BDB-BC5B-E0558EE665A2}"/>
    <cellStyle name="40 % – Poudarek2 3 2" xfId="99" xr:uid="{C9D04E38-47F7-43C4-9C34-77CD7EB7235A}"/>
    <cellStyle name="40 % – Poudarek2 3 3" xfId="100" xr:uid="{116079E5-46C8-446B-8AC2-1425BCF76F84}"/>
    <cellStyle name="40 % – Poudarek2 3 4" xfId="101" xr:uid="{64E00E88-B379-478E-94AD-1FFBF9650F4F}"/>
    <cellStyle name="40 % – Poudarek2 3 5" xfId="1314" xr:uid="{D9F57190-EEE2-4456-A632-1A2DAEF68FA1}"/>
    <cellStyle name="40 % – Poudarek2 3 6" xfId="1654" xr:uid="{7566962B-3063-4444-A815-C60411371DBA}"/>
    <cellStyle name="40 % – Poudarek2 4" xfId="102" xr:uid="{94ED9694-530C-4864-8DF5-2717B2249DB7}"/>
    <cellStyle name="40 % – Poudarek2 4 2" xfId="103" xr:uid="{163726C6-5610-4231-8175-0F426B29DE57}"/>
    <cellStyle name="40 % – Poudarek2 4 3" xfId="104" xr:uid="{A96A7EBB-05FA-4033-9F69-F9215680C332}"/>
    <cellStyle name="40 % – Poudarek2 4 4" xfId="105" xr:uid="{C7E2A15C-5996-4CA7-B83F-7695B0BFC51A}"/>
    <cellStyle name="40 % – Poudarek2 5" xfId="577" xr:uid="{FF3542BE-0006-44BE-B5C5-2A5792F2A7CB}"/>
    <cellStyle name="40 % – Poudarek3 2" xfId="106" xr:uid="{91BC0DA0-F9C4-4994-90FD-DFE1B96108D1}"/>
    <cellStyle name="40 % – Poudarek3 2 2" xfId="107" xr:uid="{FF6C212C-55CE-48F3-B728-C7B89A754471}"/>
    <cellStyle name="40 % – Poudarek3 2 2 2" xfId="1316" xr:uid="{E34854A1-DB61-4B3D-AFE6-E54A57A27EC7}"/>
    <cellStyle name="40 % – Poudarek3 2 2 2 2" xfId="1657" xr:uid="{F30C809D-22A3-47BB-A171-CD609C41372B}"/>
    <cellStyle name="40 % – Poudarek3 2 2 3" xfId="1658" xr:uid="{D17A6F7D-A338-449B-83FB-2552B0682BDD}"/>
    <cellStyle name="40 % – Poudarek3 2 2 4" xfId="1659" xr:uid="{24643EA1-45F9-40AE-80CD-1F94983EBDDA}"/>
    <cellStyle name="40 % – Poudarek3 2 2 5" xfId="1656" xr:uid="{2D34518C-6995-4AB0-8013-020A9912E36A}"/>
    <cellStyle name="40 % – Poudarek3 2 3" xfId="108" xr:uid="{41EED1E8-33E0-49FA-8AA3-E64457BCC8B6}"/>
    <cellStyle name="40 % – Poudarek3 2 3 2" xfId="1317" xr:uid="{78132577-246C-473B-882F-D3E1DF190022}"/>
    <cellStyle name="40 % – Poudarek3 2 3 3" xfId="1660" xr:uid="{BECB7CFF-0590-4315-BFF1-F0EA4A231367}"/>
    <cellStyle name="40 % – Poudarek3 2 4" xfId="109" xr:uid="{8301C880-0B00-44E7-9037-0282056A7DC6}"/>
    <cellStyle name="40 % – Poudarek3 2 4 2" xfId="1661" xr:uid="{32876876-0C14-43B2-9353-3C109F58556A}"/>
    <cellStyle name="40 % – Poudarek3 2 5" xfId="1315" xr:uid="{61DFCB87-97E4-41C6-87F7-3361613CE60C}"/>
    <cellStyle name="40 % – Poudarek3 2 5 2" xfId="1662" xr:uid="{3ADE5B4A-F8AA-4C1F-8DD9-ABC3BFCDA4B5}"/>
    <cellStyle name="40 % – Poudarek3 2 6" xfId="1655" xr:uid="{EF9E1524-6E65-4E27-8DB3-A1D2C8DC87D8}"/>
    <cellStyle name="40 % – Poudarek3 3" xfId="110" xr:uid="{338D6C27-3A0A-4B87-A67B-ADBB97C978E7}"/>
    <cellStyle name="40 % – Poudarek3 3 2" xfId="111" xr:uid="{DA9D78C1-3505-4C40-9C97-285E5F93F1CA}"/>
    <cellStyle name="40 % – Poudarek3 3 3" xfId="112" xr:uid="{27EBE25B-1FBC-4B7B-AD32-8A954C2C32F7}"/>
    <cellStyle name="40 % – Poudarek3 3 4" xfId="113" xr:uid="{1474E5C6-AB82-417C-9F5A-DBFA6CE117FF}"/>
    <cellStyle name="40 % – Poudarek3 3 5" xfId="1318" xr:uid="{FE0F1BC9-5E9B-4057-BC13-B1CB8EAB172C}"/>
    <cellStyle name="40 % – Poudarek3 3 6" xfId="1663" xr:uid="{CAA87758-9BCE-45F8-9435-5E839F534556}"/>
    <cellStyle name="40 % – Poudarek3 4" xfId="114" xr:uid="{50F8EFF2-02E7-4E72-8392-DE0B2705B0DE}"/>
    <cellStyle name="40 % – Poudarek3 4 2" xfId="115" xr:uid="{649CBED2-134E-4CED-9AF3-EA19CBED58F8}"/>
    <cellStyle name="40 % – Poudarek3 4 3" xfId="116" xr:uid="{391194F1-57A3-43F5-8912-CDC309D328E6}"/>
    <cellStyle name="40 % – Poudarek3 4 4" xfId="117" xr:uid="{D1432393-B41F-4768-88A7-9E95FF848967}"/>
    <cellStyle name="40 % – Poudarek3 5" xfId="581" xr:uid="{1F16B3D3-14B4-46CC-9039-04DA367C63E3}"/>
    <cellStyle name="40 % – Poudarek4 2" xfId="118" xr:uid="{B456CE21-98D8-4C0B-9E87-014B6D6551B7}"/>
    <cellStyle name="40 % – Poudarek4 2 2" xfId="119" xr:uid="{0233DE03-E55B-439C-9AB5-6EFB9B557466}"/>
    <cellStyle name="40 % – Poudarek4 2 2 2" xfId="1320" xr:uid="{56CB7F22-1730-440E-A761-5BA8E5D0757C}"/>
    <cellStyle name="40 % – Poudarek4 2 2 2 2" xfId="1666" xr:uid="{81681885-91D8-4C3E-9802-6AC2317D43DC}"/>
    <cellStyle name="40 % – Poudarek4 2 2 3" xfId="1667" xr:uid="{84D98FCA-3CC6-421E-985A-9B9B83870873}"/>
    <cellStyle name="40 % – Poudarek4 2 2 4" xfId="1668" xr:uid="{509A5C0F-B3E9-4879-8263-5AB13CECD7F7}"/>
    <cellStyle name="40 % – Poudarek4 2 2 5" xfId="1665" xr:uid="{4BFB29FA-5A89-4BA7-BC68-41FB64FD5B71}"/>
    <cellStyle name="40 % – Poudarek4 2 3" xfId="120" xr:uid="{EADB4D8B-A680-45D7-BB2F-C2CCBB75740E}"/>
    <cellStyle name="40 % – Poudarek4 2 3 2" xfId="1321" xr:uid="{1B390CC2-D1CA-4C0D-A6EB-21C07BB6C270}"/>
    <cellStyle name="40 % – Poudarek4 2 3 2 2" xfId="1670" xr:uid="{58BF62F2-1DCE-470E-9AE6-94FB908A5CD7}"/>
    <cellStyle name="40 % – Poudarek4 2 3 3" xfId="1671" xr:uid="{9FCBA635-C0FC-4B02-B2BA-273F160BEB54}"/>
    <cellStyle name="40 % – Poudarek4 2 3 4" xfId="1669" xr:uid="{5189A3DB-9739-4949-95DD-E689F5F1314E}"/>
    <cellStyle name="40 % – Poudarek4 2 4" xfId="121" xr:uid="{F722F54D-795B-4AF3-A94C-21B79F81712E}"/>
    <cellStyle name="40 % – Poudarek4 2 4 2" xfId="1672" xr:uid="{EF26A40F-E254-4850-8E3E-290A8BDD1A79}"/>
    <cellStyle name="40 % – Poudarek4 2 5" xfId="1319" xr:uid="{4EAA6383-3914-4B75-B241-E6DD64C2493E}"/>
    <cellStyle name="40 % – Poudarek4 2 5 2" xfId="1673" xr:uid="{20D0D4C5-56FA-41C7-8226-9B12579262FF}"/>
    <cellStyle name="40 % – Poudarek4 2 6" xfId="1674" xr:uid="{79653ECA-FD84-4267-A512-95E27B756104}"/>
    <cellStyle name="40 % – Poudarek4 2 7" xfId="1664" xr:uid="{69640FA7-7C9F-4D1C-8AE1-79BB02C0456A}"/>
    <cellStyle name="40 % – Poudarek4 3" xfId="122" xr:uid="{D9CCD4A3-4F4C-4388-9753-BA7D7B540830}"/>
    <cellStyle name="40 % – Poudarek4 3 2" xfId="123" xr:uid="{489BD1CF-0387-4B6A-866F-F79246B2400E}"/>
    <cellStyle name="40 % – Poudarek4 3 3" xfId="124" xr:uid="{08F8E196-8B20-4C81-A164-DED791B23AB9}"/>
    <cellStyle name="40 % – Poudarek4 3 4" xfId="125" xr:uid="{8E17502F-E543-4C39-B129-ABBE1375DAA7}"/>
    <cellStyle name="40 % – Poudarek4 3 5" xfId="1322" xr:uid="{6D894553-9788-4114-8B15-A96C45A71EA0}"/>
    <cellStyle name="40 % – Poudarek4 3 6" xfId="1675" xr:uid="{D5420570-6A1A-4EDF-8110-101A56572511}"/>
    <cellStyle name="40 % – Poudarek4 4" xfId="126" xr:uid="{90F926EA-E092-47EB-B648-246778628310}"/>
    <cellStyle name="40 % – Poudarek4 4 2" xfId="127" xr:uid="{9B80B4F3-0FCC-4C1B-B649-FB86751427E9}"/>
    <cellStyle name="40 % – Poudarek4 4 3" xfId="128" xr:uid="{50404D7C-B7ED-4187-A7C8-E0AD8781D6BC}"/>
    <cellStyle name="40 % – Poudarek4 4 4" xfId="129" xr:uid="{496F9260-1A30-4A91-ABAB-A1D8C8759130}"/>
    <cellStyle name="40 % – Poudarek4 5" xfId="585" xr:uid="{264762C5-2221-4CAA-9BAC-55659811E43F}"/>
    <cellStyle name="40 % – Poudarek5 2" xfId="130" xr:uid="{7231F6B5-5E9F-4BD5-93A8-E2E6904C5734}"/>
    <cellStyle name="40 % – Poudarek5 2 2" xfId="131" xr:uid="{A53DA361-100E-4EF0-9718-0C8236028E79}"/>
    <cellStyle name="40 % – Poudarek5 2 2 2" xfId="1324" xr:uid="{46EE801F-EE50-48B6-A0F7-CDD609FA32BA}"/>
    <cellStyle name="40 % – Poudarek5 2 2 2 2" xfId="1678" xr:uid="{092D9A26-1D59-4464-8CCC-FF2632EF05BE}"/>
    <cellStyle name="40 % – Poudarek5 2 2 3" xfId="1679" xr:uid="{AB2D7CD0-6497-4947-8846-8108DB80CFB7}"/>
    <cellStyle name="40 % – Poudarek5 2 2 4" xfId="1680" xr:uid="{76516083-EB5C-4B6A-B73C-675F45D1E72F}"/>
    <cellStyle name="40 % – Poudarek5 2 2 5" xfId="1677" xr:uid="{A15571AE-C540-4C52-9649-6FE0DBE3D5C1}"/>
    <cellStyle name="40 % – Poudarek5 2 3" xfId="132" xr:uid="{A15FFB15-0F14-45FD-BDAC-1AE9DF06994F}"/>
    <cellStyle name="40 % – Poudarek5 2 3 2" xfId="1325" xr:uid="{675DE45D-BF23-4C61-ADF9-2F9415384BCD}"/>
    <cellStyle name="40 % – Poudarek5 2 3 2 2" xfId="1682" xr:uid="{5090F1E5-D9D8-45C5-BF38-4347C3B97981}"/>
    <cellStyle name="40 % – Poudarek5 2 3 3" xfId="1683" xr:uid="{7BC6B2C5-4F9F-4061-A76B-FA36612C9511}"/>
    <cellStyle name="40 % – Poudarek5 2 3 4" xfId="1681" xr:uid="{497E3BD0-CEF4-42DF-A40F-E7A2C61E2C09}"/>
    <cellStyle name="40 % – Poudarek5 2 4" xfId="133" xr:uid="{BD40A989-C037-4622-9840-6E6388AF89E7}"/>
    <cellStyle name="40 % – Poudarek5 2 4 2" xfId="1684" xr:uid="{1668C4C6-AECA-4081-BD06-7AD95C597808}"/>
    <cellStyle name="40 % – Poudarek5 2 5" xfId="1323" xr:uid="{A67C7AF5-E4E5-449F-8639-A9C068EDD705}"/>
    <cellStyle name="40 % – Poudarek5 2 5 2" xfId="1685" xr:uid="{B0F92C92-F8B4-4E0C-92D2-F540BE16EA60}"/>
    <cellStyle name="40 % – Poudarek5 2 6" xfId="1686" xr:uid="{0E3213AD-0EE5-41BC-85A9-0CAB4C566F9D}"/>
    <cellStyle name="40 % – Poudarek5 2 7" xfId="1676" xr:uid="{86A38EFC-5FA6-409A-A1DE-480E17B0B8DA}"/>
    <cellStyle name="40 % – Poudarek5 3" xfId="134" xr:uid="{D5502759-BD89-4EE8-BA92-0AF412D9FB10}"/>
    <cellStyle name="40 % – Poudarek5 3 2" xfId="135" xr:uid="{B16E819E-9FC0-406C-AAFB-1DBC9700D2A0}"/>
    <cellStyle name="40 % – Poudarek5 3 3" xfId="136" xr:uid="{EA65FB84-4CF7-4A65-9CBF-AA4AAFA01D87}"/>
    <cellStyle name="40 % – Poudarek5 3 4" xfId="137" xr:uid="{B69A31E2-06B5-44B5-826C-B42EDBA3123A}"/>
    <cellStyle name="40 % – Poudarek5 3 5" xfId="1687" xr:uid="{9D24FA68-5A7F-4517-9B22-C919192AFDEE}"/>
    <cellStyle name="40 % – Poudarek5 4" xfId="138" xr:uid="{A20ECECD-1B6E-4958-A37B-6CF465287A89}"/>
    <cellStyle name="40 % – Poudarek5 4 2" xfId="139" xr:uid="{80569AF4-2E1A-457F-A0B7-CDC9AD223399}"/>
    <cellStyle name="40 % – Poudarek5 4 3" xfId="140" xr:uid="{36201F47-A63F-462E-B379-917E6C6F1C09}"/>
    <cellStyle name="40 % – Poudarek5 4 4" xfId="141" xr:uid="{2CEA364B-2FE5-4292-8D21-B5E35A0BE283}"/>
    <cellStyle name="40 % – Poudarek5 5" xfId="589" xr:uid="{E2378704-6278-4E59-A2EC-7EFDBD7E6FD1}"/>
    <cellStyle name="40 % – Poudarek6 2" xfId="142" xr:uid="{7B5ACAF5-6D1F-4AD4-9E2E-1DC0EE9C5366}"/>
    <cellStyle name="40 % – Poudarek6 2 2" xfId="143" xr:uid="{A33A1764-25CF-4EBF-8C6F-76029E04F067}"/>
    <cellStyle name="40 % – Poudarek6 2 2 2" xfId="1327" xr:uid="{849AB856-F37E-4951-ACAF-17F9A2627567}"/>
    <cellStyle name="40 % – Poudarek6 2 2 2 2" xfId="1690" xr:uid="{73B56CA2-FFBD-48BF-AE65-AF238CFA62F1}"/>
    <cellStyle name="40 % – Poudarek6 2 2 3" xfId="1691" xr:uid="{6A758788-64B8-40D3-A320-6E232AE5048F}"/>
    <cellStyle name="40 % – Poudarek6 2 2 4" xfId="1692" xr:uid="{DF739F87-DA7F-4052-84BF-12F32F328473}"/>
    <cellStyle name="40 % – Poudarek6 2 2 5" xfId="1689" xr:uid="{C853BDC9-59B9-4614-9292-E0F19843FDB5}"/>
    <cellStyle name="40 % – Poudarek6 2 3" xfId="144" xr:uid="{A6F85614-4322-413D-AA79-6D1E346B5A86}"/>
    <cellStyle name="40 % – Poudarek6 2 3 2" xfId="1328" xr:uid="{3C30B327-CD4E-4B5E-B7E8-C3C6908E03A6}"/>
    <cellStyle name="40 % – Poudarek6 2 3 2 2" xfId="1694" xr:uid="{643C78F1-76A5-488D-B72B-2F0992CA887B}"/>
    <cellStyle name="40 % – Poudarek6 2 3 3" xfId="1695" xr:uid="{61AE47E9-584F-41F5-B68C-8AE035C691B4}"/>
    <cellStyle name="40 % – Poudarek6 2 3 4" xfId="1693" xr:uid="{893CFC2A-5C0C-452A-B286-E77FA394D47B}"/>
    <cellStyle name="40 % – Poudarek6 2 4" xfId="145" xr:uid="{07477454-0D3F-4C10-AFDA-65A57E881A74}"/>
    <cellStyle name="40 % – Poudarek6 2 4 2" xfId="1696" xr:uid="{759DBA68-AD55-4CE5-9104-91DFE1A56FEB}"/>
    <cellStyle name="40 % – Poudarek6 2 5" xfId="1326" xr:uid="{0DB611A2-B8CE-4AF8-B6A9-5804244A8C5F}"/>
    <cellStyle name="40 % – Poudarek6 2 5 2" xfId="1697" xr:uid="{24F4779F-4C7D-40EC-836D-40997769B965}"/>
    <cellStyle name="40 % – Poudarek6 2 6" xfId="1698" xr:uid="{01E27C24-3F9A-465C-A209-1831484E4F3B}"/>
    <cellStyle name="40 % – Poudarek6 2 7" xfId="1688" xr:uid="{596040D1-185B-444D-BC22-3BAC7C779D82}"/>
    <cellStyle name="40 % – Poudarek6 3" xfId="146" xr:uid="{F4636BEB-1642-4F2E-B6E8-2F720D892845}"/>
    <cellStyle name="40 % – Poudarek6 3 2" xfId="147" xr:uid="{311657D1-9CC6-44E8-BC5C-4532EDB2745E}"/>
    <cellStyle name="40 % – Poudarek6 3 3" xfId="148" xr:uid="{6CD9787A-4AF6-4612-BE79-41F91A06294E}"/>
    <cellStyle name="40 % – Poudarek6 3 4" xfId="149" xr:uid="{83CA414D-7919-4888-8D71-4A3D9856F91B}"/>
    <cellStyle name="40 % – Poudarek6 3 5" xfId="1329" xr:uid="{1C43AE01-A0E5-49B7-BB7C-FEA850C6985A}"/>
    <cellStyle name="40 % – Poudarek6 3 6" xfId="1699" xr:uid="{7F497CAB-BA6F-450D-9B06-C13CD1D98304}"/>
    <cellStyle name="40 % – Poudarek6 4" xfId="150" xr:uid="{5CCFE1EE-203E-4700-AF41-739E74461A51}"/>
    <cellStyle name="40 % – Poudarek6 4 2" xfId="151" xr:uid="{3D1AA149-314C-4538-9EF7-35833CBA0028}"/>
    <cellStyle name="40 % – Poudarek6 4 3" xfId="152" xr:uid="{F3B0AF8C-C81A-40C3-AB8F-2A3D06EC811F}"/>
    <cellStyle name="40 % – Poudarek6 4 4" xfId="153" xr:uid="{A6E102AD-06B4-44C8-BD37-76361DB4ED2A}"/>
    <cellStyle name="40 % – Poudarek6 5" xfId="593" xr:uid="{E577EBD5-FDBB-40C4-9598-A4B57C4994B5}"/>
    <cellStyle name="40% - Accent1" xfId="1330" xr:uid="{502EB671-E958-41D4-B0FD-4072F8449500}"/>
    <cellStyle name="40% - Accent2" xfId="1331" xr:uid="{144194C7-20D9-41E4-ACCC-7CBDCD8BBD91}"/>
    <cellStyle name="40% - Accent3" xfId="1332" xr:uid="{5287381F-235F-4110-892D-E01782E64A86}"/>
    <cellStyle name="40% - Accent4" xfId="1333" xr:uid="{333B8F1B-53A4-45B5-9F84-2A5146BE7002}"/>
    <cellStyle name="40% - Accent5" xfId="1334" xr:uid="{03BBA440-D05F-425F-A9EA-4638218B3E38}"/>
    <cellStyle name="40% - Accent6" xfId="1335" xr:uid="{7D8333BF-F2C2-4FA1-94BF-88E57970EF41}"/>
    <cellStyle name="60 % – Poudarek1 2" xfId="154" xr:uid="{7FCF3C20-555B-4F4A-897B-AB2D95328903}"/>
    <cellStyle name="60 % – Poudarek1 2 2" xfId="155" xr:uid="{321246B8-C6D8-4CF0-A07B-B251F65518DC}"/>
    <cellStyle name="60 % – Poudarek1 2 2 2" xfId="1337" xr:uid="{53F4BE6F-C498-498C-A2DA-44B8F3A0F04E}"/>
    <cellStyle name="60 % – Poudarek1 2 2 2 2" xfId="1702" xr:uid="{B17E89EE-3024-49FF-98A0-99E58D2B6B7F}"/>
    <cellStyle name="60 % – Poudarek1 2 2 3" xfId="1703" xr:uid="{CE5FA526-F6C4-4486-A7E9-6F64D3D40177}"/>
    <cellStyle name="60 % – Poudarek1 2 2 4" xfId="1704" xr:uid="{7D3222D4-B721-4626-A62F-52293B8234F7}"/>
    <cellStyle name="60 % – Poudarek1 2 2 5" xfId="1701" xr:uid="{EEEFADC9-6533-430A-AF99-307F63963E3C}"/>
    <cellStyle name="60 % – Poudarek1 2 3" xfId="156" xr:uid="{CAADBAF5-E423-444E-8F13-D12AE776BA97}"/>
    <cellStyle name="60 % – Poudarek1 2 3 2" xfId="1338" xr:uid="{B1D84F42-4886-4003-B1D5-0BE7A7533D72}"/>
    <cellStyle name="60 % – Poudarek1 2 3 2 2" xfId="1706" xr:uid="{8033EC65-998F-49D8-8897-C06B8EEDB579}"/>
    <cellStyle name="60 % – Poudarek1 2 3 3" xfId="1707" xr:uid="{9E131825-0937-4A9E-AC15-F95370A4F7EA}"/>
    <cellStyle name="60 % – Poudarek1 2 3 4" xfId="1705" xr:uid="{B21274D5-F4A8-40CB-9F0B-B7B04A03A852}"/>
    <cellStyle name="60 % – Poudarek1 2 4" xfId="157" xr:uid="{B10DA8E5-5772-40A0-8506-4FD7E245FB00}"/>
    <cellStyle name="60 % – Poudarek1 2 4 2" xfId="1708" xr:uid="{444845D7-A7F9-47E2-9AB6-64E88B29B1E2}"/>
    <cellStyle name="60 % – Poudarek1 2 5" xfId="1336" xr:uid="{5455AA3E-B860-44FA-B603-9274DD43C042}"/>
    <cellStyle name="60 % – Poudarek1 2 5 2" xfId="1709" xr:uid="{DE2FA914-7E0A-4AFE-A61F-F4DBCB936857}"/>
    <cellStyle name="60 % – Poudarek1 2 6" xfId="1710" xr:uid="{536F32C8-B68F-47F9-9C85-CD22CE0A0EB6}"/>
    <cellStyle name="60 % – Poudarek1 2 7" xfId="1700" xr:uid="{B6FE81D6-DDE6-4B2A-895E-35B900222D8F}"/>
    <cellStyle name="60 % – Poudarek1 3" xfId="158" xr:uid="{43437512-A5F0-4E8D-96B3-C2EA6A73BA27}"/>
    <cellStyle name="60 % – Poudarek1 3 2" xfId="159" xr:uid="{346A48F5-1153-4915-B414-7011714D484F}"/>
    <cellStyle name="60 % – Poudarek1 3 3" xfId="160" xr:uid="{1A1E4C12-D00D-4599-AD42-EF282AC64B62}"/>
    <cellStyle name="60 % – Poudarek1 3 4" xfId="161" xr:uid="{AD1700EF-8EE6-4AE2-902B-7A3AA73B4A94}"/>
    <cellStyle name="60 % – Poudarek1 3 5" xfId="1339" xr:uid="{543CC101-9B5F-44E7-8492-54C45F04F398}"/>
    <cellStyle name="60 % – Poudarek1 3 6" xfId="1711" xr:uid="{8A3BB258-F8F9-4517-BEB1-2B1811C4B557}"/>
    <cellStyle name="60 % – Poudarek1 4" xfId="162" xr:uid="{B36CD4EA-9EA3-4F8D-A6CD-7B69424A0A02}"/>
    <cellStyle name="60 % – Poudarek1 4 2" xfId="163" xr:uid="{1AFD65B1-FC56-443A-8374-14337134AC5E}"/>
    <cellStyle name="60 % – Poudarek1 4 3" xfId="164" xr:uid="{734326DB-8B39-4D37-A55E-7E9250BC7D9C}"/>
    <cellStyle name="60 % – Poudarek1 4 4" xfId="165" xr:uid="{8425F16C-92B5-4581-BA5D-E92B283A2EBD}"/>
    <cellStyle name="60 % – Poudarek1 5" xfId="574" xr:uid="{667573BE-D857-4C11-8543-890AE3C2C155}"/>
    <cellStyle name="60 % – Poudarek2 2" xfId="166" xr:uid="{DFE90707-9688-49DB-A3AE-659174290DF1}"/>
    <cellStyle name="60 % – Poudarek2 2 2" xfId="167" xr:uid="{1A656ABF-18F3-4CDE-9173-05D6A27DE4DF}"/>
    <cellStyle name="60 % – Poudarek2 2 2 2" xfId="1341" xr:uid="{E0AC771A-8B93-40CA-BF6A-353EFA5196D6}"/>
    <cellStyle name="60 % – Poudarek2 2 2 2 2" xfId="1714" xr:uid="{126F3910-CA60-4B53-BC0D-B092EBBA61E2}"/>
    <cellStyle name="60 % – Poudarek2 2 2 3" xfId="1715" xr:uid="{5407BC9C-3B9F-482A-8CD7-ADF64F98048A}"/>
    <cellStyle name="60 % – Poudarek2 2 2 4" xfId="1716" xr:uid="{69A2A612-0C4D-4A37-A15F-4CA96711F5F6}"/>
    <cellStyle name="60 % – Poudarek2 2 2 5" xfId="1713" xr:uid="{14348D8B-7E78-4AFD-BB90-924BBB6395F7}"/>
    <cellStyle name="60 % – Poudarek2 2 3" xfId="168" xr:uid="{6697CB0F-C2C5-426A-A375-0B390F4794C3}"/>
    <cellStyle name="60 % – Poudarek2 2 3 2" xfId="1342" xr:uid="{5A2B65D3-65AA-40C7-AC78-BBF826F6D094}"/>
    <cellStyle name="60 % – Poudarek2 2 3 2 2" xfId="1718" xr:uid="{66AD72A9-4C3B-416B-A6ED-0C69A5550CA4}"/>
    <cellStyle name="60 % – Poudarek2 2 3 3" xfId="1719" xr:uid="{367B9A56-7513-4D3E-B332-32990C151750}"/>
    <cellStyle name="60 % – Poudarek2 2 3 4" xfId="1717" xr:uid="{E0081269-D597-4B23-A1B9-795D27B554B1}"/>
    <cellStyle name="60 % – Poudarek2 2 4" xfId="169" xr:uid="{1F365DC8-EEB4-41E6-BFF9-4788C201E9C9}"/>
    <cellStyle name="60 % – Poudarek2 2 4 2" xfId="1720" xr:uid="{6678911A-2811-402D-BF43-7D876E202C7C}"/>
    <cellStyle name="60 % – Poudarek2 2 5" xfId="1340" xr:uid="{8AAACD3F-5233-46C6-89F5-C73FEA8E1AC6}"/>
    <cellStyle name="60 % – Poudarek2 2 5 2" xfId="1721" xr:uid="{DAA65E51-D3E0-4291-B6E7-8F067B7CAFE0}"/>
    <cellStyle name="60 % – Poudarek2 2 6" xfId="1722" xr:uid="{5749A203-AC73-44E0-8D94-1A066D5A9452}"/>
    <cellStyle name="60 % – Poudarek2 2 7" xfId="1712" xr:uid="{DC084E79-2DEB-4394-A70C-9B01FAD15FED}"/>
    <cellStyle name="60 % – Poudarek2 3" xfId="170" xr:uid="{B7035372-1C7D-4376-9465-199EDD741C60}"/>
    <cellStyle name="60 % – Poudarek2 3 2" xfId="171" xr:uid="{BB239256-5327-4C48-A021-63F2350F1A00}"/>
    <cellStyle name="60 % – Poudarek2 3 3" xfId="172" xr:uid="{A42EB3A1-F92F-4483-95F4-1C06F490A6B3}"/>
    <cellStyle name="60 % – Poudarek2 3 4" xfId="173" xr:uid="{A03E3010-F1DA-4402-BAC0-D85E69175C67}"/>
    <cellStyle name="60 % – Poudarek2 3 5" xfId="1343" xr:uid="{547B9553-5E3B-434C-A13D-35419E705BBC}"/>
    <cellStyle name="60 % – Poudarek2 3 6" xfId="1723" xr:uid="{09A6F2DD-993D-4813-94B3-E89FD82FA526}"/>
    <cellStyle name="60 % – Poudarek2 4" xfId="174" xr:uid="{173F2401-A78A-464C-99C6-4B75259028F7}"/>
    <cellStyle name="60 % – Poudarek2 4 2" xfId="175" xr:uid="{32AA27AE-A35B-4054-BB98-48B052A71979}"/>
    <cellStyle name="60 % – Poudarek2 4 3" xfId="176" xr:uid="{8AE7FEDE-904C-4DEB-A1FF-EAE5D1EC0C49}"/>
    <cellStyle name="60 % – Poudarek2 4 4" xfId="177" xr:uid="{854F3737-9BAD-428F-BFA1-F8A4A82D007C}"/>
    <cellStyle name="60 % – Poudarek2 5" xfId="578" xr:uid="{637745B9-4261-47EA-BDB6-180AF0875E0D}"/>
    <cellStyle name="60 % – Poudarek3 2" xfId="178" xr:uid="{AEC3D723-0DA0-4363-AB61-937A963A62AD}"/>
    <cellStyle name="60 % – Poudarek3 2 2" xfId="179" xr:uid="{F64A7EAF-EC4A-49D5-B032-0FCBF0A3B3A0}"/>
    <cellStyle name="60 % – Poudarek3 2 2 2" xfId="1345" xr:uid="{2B67748B-0DFE-4572-A74D-DF14DA902834}"/>
    <cellStyle name="60 % – Poudarek3 2 2 2 2" xfId="1726" xr:uid="{125C9E2D-C552-46E9-A888-CECF3A9F2BBC}"/>
    <cellStyle name="60 % – Poudarek3 2 2 3" xfId="1727" xr:uid="{01896E74-8CA6-4B18-ADC2-C8D10099FD6B}"/>
    <cellStyle name="60 % – Poudarek3 2 2 4" xfId="1728" xr:uid="{CBFB4FEA-9D77-4E32-8046-2C29BA7B4B91}"/>
    <cellStyle name="60 % – Poudarek3 2 2 5" xfId="1725" xr:uid="{23332F4B-419A-4C17-B51B-27299C6176CD}"/>
    <cellStyle name="60 % – Poudarek3 2 3" xfId="180" xr:uid="{F8DF3DC7-8D96-46E7-A84D-97DA6F083E7B}"/>
    <cellStyle name="60 % – Poudarek3 2 3 2" xfId="1346" xr:uid="{B432050C-A541-42C0-8CCE-1C269158113E}"/>
    <cellStyle name="60 % – Poudarek3 2 3 2 2" xfId="1730" xr:uid="{67778F51-0A3E-4AB0-9A03-E29460F65980}"/>
    <cellStyle name="60 % – Poudarek3 2 3 3" xfId="1731" xr:uid="{BB47E048-E30F-44E1-B8BF-AB6DBC3077B4}"/>
    <cellStyle name="60 % – Poudarek3 2 3 4" xfId="1729" xr:uid="{90F8B22A-5CB9-4D28-89E3-CBB2083CE49B}"/>
    <cellStyle name="60 % – Poudarek3 2 4" xfId="181" xr:uid="{D5BD76A9-3C53-4A61-AA3D-89DEAA31037C}"/>
    <cellStyle name="60 % – Poudarek3 2 4 2" xfId="1732" xr:uid="{B4B8FBE2-3243-4BA0-A664-F114CE8FAC04}"/>
    <cellStyle name="60 % – Poudarek3 2 5" xfId="1344" xr:uid="{159F0E38-00ED-4C65-865E-DCB373C79782}"/>
    <cellStyle name="60 % – Poudarek3 2 5 2" xfId="1733" xr:uid="{299E18FF-0F9F-40B1-97D2-7DB4DA9F02E1}"/>
    <cellStyle name="60 % – Poudarek3 2 6" xfId="1734" xr:uid="{338108D8-BA3D-4EF8-8F03-71F2AF5DA378}"/>
    <cellStyle name="60 % – Poudarek3 2 7" xfId="1724" xr:uid="{A33B8B1C-CEA5-48F9-B097-8E59320DFB29}"/>
    <cellStyle name="60 % – Poudarek3 3" xfId="182" xr:uid="{EA9724FA-70E7-414C-B6A7-61AD5D66215A}"/>
    <cellStyle name="60 % – Poudarek3 3 2" xfId="183" xr:uid="{E9DAA20F-A421-4C91-B204-077231345F88}"/>
    <cellStyle name="60 % – Poudarek3 3 3" xfId="184" xr:uid="{5775052A-05CC-4484-8D54-7E5A0A436B20}"/>
    <cellStyle name="60 % – Poudarek3 3 4" xfId="185" xr:uid="{3B42912F-D01B-4F66-B5A2-6C52DFE1BD8C}"/>
    <cellStyle name="60 % – Poudarek3 3 5" xfId="1347" xr:uid="{31D9ABFA-3A3C-4B0B-8C92-A780AB0A847A}"/>
    <cellStyle name="60 % – Poudarek3 3 6" xfId="1735" xr:uid="{701DE801-28CF-4D5D-B73A-9CA45ACD0371}"/>
    <cellStyle name="60 % – Poudarek3 4" xfId="186" xr:uid="{CCBF519A-6512-44C2-BAE5-97702063B219}"/>
    <cellStyle name="60 % – Poudarek3 4 2" xfId="187" xr:uid="{9C15437B-75F5-49A6-8D32-87FFC8C5A4F5}"/>
    <cellStyle name="60 % – Poudarek3 4 3" xfId="188" xr:uid="{C3FC737B-9506-4D1B-AB45-DCE578741024}"/>
    <cellStyle name="60 % – Poudarek3 4 4" xfId="189" xr:uid="{90976BB6-9E68-432A-AE54-BE371B5D8311}"/>
    <cellStyle name="60 % – Poudarek3 5" xfId="582" xr:uid="{2BCCFAA8-8A2E-46F2-9FE3-62BC0C028368}"/>
    <cellStyle name="60 % – Poudarek4 2" xfId="190" xr:uid="{C43EEDD1-53AD-4F70-97AD-E879EC8C4ED2}"/>
    <cellStyle name="60 % – Poudarek4 2 2" xfId="191" xr:uid="{1BB6DD47-FAEE-4E11-A6FC-396195AB2C32}"/>
    <cellStyle name="60 % – Poudarek4 2 2 2" xfId="1349" xr:uid="{8D2D529F-A8CB-486D-93ED-5751F03371C0}"/>
    <cellStyle name="60 % – Poudarek4 2 2 2 2" xfId="1738" xr:uid="{1C30174F-0290-4AC8-9EE3-A35FCD0E7780}"/>
    <cellStyle name="60 % – Poudarek4 2 2 3" xfId="1739" xr:uid="{9E828EC6-B3D6-418F-94F0-B0D59FFAA7D2}"/>
    <cellStyle name="60 % – Poudarek4 2 2 4" xfId="1740" xr:uid="{644D5E30-74A4-4F1B-A39B-C5CDDB9BFE78}"/>
    <cellStyle name="60 % – Poudarek4 2 2 5" xfId="1737" xr:uid="{CB6588E6-7328-43DC-B57D-D4F4C493344D}"/>
    <cellStyle name="60 % – Poudarek4 2 3" xfId="192" xr:uid="{0169B046-3109-4F3B-81A5-D47EAFB303C0}"/>
    <cellStyle name="60 % – Poudarek4 2 3 2" xfId="1350" xr:uid="{51180733-C053-4293-850A-D9843BF62D2D}"/>
    <cellStyle name="60 % – Poudarek4 2 3 2 2" xfId="1742" xr:uid="{48A2963A-46D1-4CDC-8412-DF94C4789C6C}"/>
    <cellStyle name="60 % – Poudarek4 2 3 3" xfId="1743" xr:uid="{FFFFDF30-DEB8-48BF-9E49-3ACD33619826}"/>
    <cellStyle name="60 % – Poudarek4 2 3 4" xfId="1741" xr:uid="{8B9D8092-7D2E-42FC-AAA8-BCB225A3637D}"/>
    <cellStyle name="60 % – Poudarek4 2 4" xfId="193" xr:uid="{F90E4D4F-430D-4CA8-BA8C-CBA68683529E}"/>
    <cellStyle name="60 % – Poudarek4 2 4 2" xfId="1744" xr:uid="{1402E3D4-2638-49B9-9BA9-3F7996763EA9}"/>
    <cellStyle name="60 % – Poudarek4 2 5" xfId="1348" xr:uid="{9980A12B-8D4A-45AC-9065-B1E9BFD5B51B}"/>
    <cellStyle name="60 % – Poudarek4 2 5 2" xfId="1745" xr:uid="{6C6E42D3-698A-4BA5-85CB-A0F4DE28EFB1}"/>
    <cellStyle name="60 % – Poudarek4 2 6" xfId="1746" xr:uid="{7FB61AAD-DD17-42AD-B660-1C57CAD1D472}"/>
    <cellStyle name="60 % – Poudarek4 2 7" xfId="1736" xr:uid="{4DEC64BA-C11F-47AF-9B8C-7A6AF1484443}"/>
    <cellStyle name="60 % – Poudarek4 3" xfId="194" xr:uid="{F9F5D428-6A30-4CC3-A59C-4483D5F9FB7B}"/>
    <cellStyle name="60 % – Poudarek4 3 2" xfId="195" xr:uid="{0FD2B6B8-C8C9-4F1D-8DAC-52B1657BA9BE}"/>
    <cellStyle name="60 % – Poudarek4 3 3" xfId="196" xr:uid="{F00116FA-D559-4A76-9FBC-FBF746DD6DF2}"/>
    <cellStyle name="60 % – Poudarek4 3 4" xfId="197" xr:uid="{D0E1D92C-A787-4CE6-BF19-0A74F507F9CA}"/>
    <cellStyle name="60 % – Poudarek4 3 5" xfId="1351" xr:uid="{231B53A3-F7E2-4A3B-BFF2-1E95046B649E}"/>
    <cellStyle name="60 % – Poudarek4 3 6" xfId="1747" xr:uid="{B361A399-7A96-4859-BFA4-6F8B30320EF4}"/>
    <cellStyle name="60 % – Poudarek4 4" xfId="198" xr:uid="{EC85D40D-15EC-4EB0-AA68-763F1DD37489}"/>
    <cellStyle name="60 % – Poudarek4 4 2" xfId="199" xr:uid="{BDF6A17A-361A-4AD1-ADDF-8D708A4A9189}"/>
    <cellStyle name="60 % – Poudarek4 4 3" xfId="200" xr:uid="{0273ECA2-EEAF-4D81-9467-3061A8AD83D4}"/>
    <cellStyle name="60 % – Poudarek4 4 4" xfId="201" xr:uid="{BB4EDB74-E1D0-42E7-93C2-A3DD174FAB12}"/>
    <cellStyle name="60 % – Poudarek4 5" xfId="586" xr:uid="{386ECD35-0C9A-4ED8-9BF6-B638962555CE}"/>
    <cellStyle name="60 % – Poudarek5 2" xfId="202" xr:uid="{6D7CCB4F-0D0D-492B-BEA3-C51045484367}"/>
    <cellStyle name="60 % – Poudarek5 2 2" xfId="203" xr:uid="{72F7329E-09BA-45A8-8786-DA14C5705923}"/>
    <cellStyle name="60 % – Poudarek5 2 2 2" xfId="1353" xr:uid="{8CC3D7F5-3CF8-465C-BB13-6128F48F029E}"/>
    <cellStyle name="60 % – Poudarek5 2 2 2 2" xfId="1750" xr:uid="{A47B66AB-5671-4E15-AF48-D0125B4CA05E}"/>
    <cellStyle name="60 % – Poudarek5 2 2 3" xfId="1751" xr:uid="{DFBE38A9-4F68-404B-B009-7D01A49BC105}"/>
    <cellStyle name="60 % – Poudarek5 2 2 4" xfId="1752" xr:uid="{96F60BF5-0B32-44E6-9128-B6823BC957B1}"/>
    <cellStyle name="60 % – Poudarek5 2 2 5" xfId="1749" xr:uid="{99DDC316-AE9D-46D5-B096-120B9BCB384B}"/>
    <cellStyle name="60 % – Poudarek5 2 3" xfId="204" xr:uid="{2EC18776-9D2C-45DB-897B-DEC85D537D8F}"/>
    <cellStyle name="60 % – Poudarek5 2 3 2" xfId="1354" xr:uid="{ACF995F6-0F91-407E-BF15-17CCAD9DD2C0}"/>
    <cellStyle name="60 % – Poudarek5 2 3 2 2" xfId="1754" xr:uid="{7624ABD7-163E-414E-9484-BE662085FD73}"/>
    <cellStyle name="60 % – Poudarek5 2 3 3" xfId="1755" xr:uid="{9AC052D3-37B4-4681-9184-F25C80DB0009}"/>
    <cellStyle name="60 % – Poudarek5 2 3 4" xfId="1753" xr:uid="{0AF84C02-CD3E-460F-8147-4CD0D31F8464}"/>
    <cellStyle name="60 % – Poudarek5 2 4" xfId="205" xr:uid="{F2602D87-D1E7-4CD6-9571-2ADC5C60AA55}"/>
    <cellStyle name="60 % – Poudarek5 2 4 2" xfId="1756" xr:uid="{ECB2926D-759A-4868-A43F-0B9EBA1D4B20}"/>
    <cellStyle name="60 % – Poudarek5 2 5" xfId="1352" xr:uid="{2CCDE86C-6978-4F83-B5C9-0D78FCE29B2D}"/>
    <cellStyle name="60 % – Poudarek5 2 5 2" xfId="1757" xr:uid="{29D8A1BF-6762-4C53-BA25-16A9384A0399}"/>
    <cellStyle name="60 % – Poudarek5 2 6" xfId="1758" xr:uid="{725113D2-7CE1-4ADE-9824-1C550981365F}"/>
    <cellStyle name="60 % – Poudarek5 2 7" xfId="1748" xr:uid="{0AFD645C-549B-4E12-BEAD-77AB22FF8905}"/>
    <cellStyle name="60 % – Poudarek5 3" xfId="206" xr:uid="{DAE6608E-A9DF-4C2F-94BD-1234BDC268C1}"/>
    <cellStyle name="60 % – Poudarek5 3 2" xfId="207" xr:uid="{7033DB94-D873-4AE1-906D-25114BDDB7B7}"/>
    <cellStyle name="60 % – Poudarek5 3 3" xfId="208" xr:uid="{27D343D4-B0FF-431F-83A6-08C885CCDF6B}"/>
    <cellStyle name="60 % – Poudarek5 3 4" xfId="209" xr:uid="{79B88FAB-6082-4D9E-96A5-FFB83F104D8E}"/>
    <cellStyle name="60 % – Poudarek5 3 5" xfId="1759" xr:uid="{69CBF050-AF53-4BE3-BB12-835E03396979}"/>
    <cellStyle name="60 % – Poudarek5 4" xfId="210" xr:uid="{441C266E-8DDE-4EAF-A51F-AD5F813B4AE6}"/>
    <cellStyle name="60 % – Poudarek5 4 2" xfId="211" xr:uid="{EDFF8954-132F-4252-B1D1-046BF68187A3}"/>
    <cellStyle name="60 % – Poudarek5 4 3" xfId="212" xr:uid="{8D0C7C32-838D-4A58-82FE-3197994868DD}"/>
    <cellStyle name="60 % – Poudarek5 4 4" xfId="213" xr:uid="{139758EA-0221-4027-954C-FF8F0F2CBA52}"/>
    <cellStyle name="60 % – Poudarek5 5" xfId="590" xr:uid="{F408D909-3747-491A-B039-83C9E01FE8C6}"/>
    <cellStyle name="60 % – Poudarek6 2" xfId="214" xr:uid="{79B6D1ED-B765-444E-80D9-EC5DA3E78A9C}"/>
    <cellStyle name="60 % – Poudarek6 2 2" xfId="215" xr:uid="{AB0A9F31-1987-4098-B6F1-D2FFAD6628F5}"/>
    <cellStyle name="60 % – Poudarek6 2 2 2" xfId="1356" xr:uid="{F9FEE5D0-D431-4619-9933-99DD14453770}"/>
    <cellStyle name="60 % – Poudarek6 2 2 2 2" xfId="1762" xr:uid="{3D7BB98C-A77B-4481-BFC9-67C86029CDEB}"/>
    <cellStyle name="60 % – Poudarek6 2 2 3" xfId="1763" xr:uid="{24B4FE02-0AED-433C-B1F6-1CC5725F5A18}"/>
    <cellStyle name="60 % – Poudarek6 2 2 4" xfId="1764" xr:uid="{274FD8DF-6792-4CDE-9B39-BAB759F1A67D}"/>
    <cellStyle name="60 % – Poudarek6 2 2 5" xfId="1761" xr:uid="{3A8415E4-80A3-4A4D-B9DF-3A0512150F7B}"/>
    <cellStyle name="60 % – Poudarek6 2 3" xfId="216" xr:uid="{4639D7F4-2D38-4535-87FF-E04E53D2DAC7}"/>
    <cellStyle name="60 % – Poudarek6 2 3 2" xfId="1357" xr:uid="{4F561ED8-CA20-4BC0-B22F-8297D1C8DF7A}"/>
    <cellStyle name="60 % – Poudarek6 2 3 3" xfId="1765" xr:uid="{FBF4555D-18A8-482A-9DC4-A40CBD5226F1}"/>
    <cellStyle name="60 % – Poudarek6 2 4" xfId="217" xr:uid="{F443450B-8929-4EAD-A03E-0FE75D2CE0D3}"/>
    <cellStyle name="60 % – Poudarek6 2 4 2" xfId="1766" xr:uid="{1D76312C-DCCB-4588-B503-960C6610882E}"/>
    <cellStyle name="60 % – Poudarek6 2 5" xfId="1355" xr:uid="{B4AD10F6-B50A-42DB-BA66-766B8C76F828}"/>
    <cellStyle name="60 % – Poudarek6 2 5 2" xfId="1767" xr:uid="{E58A6CCF-EFBE-4D4A-A867-5CAC8E07E018}"/>
    <cellStyle name="60 % – Poudarek6 2 6" xfId="1760" xr:uid="{C554E89F-DDB3-4736-B5BC-8D5D1F03C2B3}"/>
    <cellStyle name="60 % – Poudarek6 3" xfId="218" xr:uid="{F9EED356-8413-4DFB-B87D-EB0E1ED64574}"/>
    <cellStyle name="60 % – Poudarek6 3 2" xfId="219" xr:uid="{FA2733E1-66EF-423C-B3FF-797A9394BAE2}"/>
    <cellStyle name="60 % – Poudarek6 3 3" xfId="220" xr:uid="{4B97BF39-9CB6-485D-9559-3A64F57067B4}"/>
    <cellStyle name="60 % – Poudarek6 3 4" xfId="221" xr:uid="{6AAA7F98-246F-477C-A442-67AE4D6E7AE9}"/>
    <cellStyle name="60 % – Poudarek6 3 5" xfId="1358" xr:uid="{CA0239C7-F87C-4678-9819-E40F5B54EFD0}"/>
    <cellStyle name="60 % – Poudarek6 3 6" xfId="1768" xr:uid="{CE103A3F-2EE5-453E-861C-E6F1DFB00D4A}"/>
    <cellStyle name="60 % – Poudarek6 4" xfId="222" xr:uid="{BCDE68FB-34E4-4027-BD5A-81DF0F0231B2}"/>
    <cellStyle name="60 % – Poudarek6 4 2" xfId="223" xr:uid="{FE4FC041-0523-4153-A6F4-6CFBF84E7469}"/>
    <cellStyle name="60 % – Poudarek6 4 3" xfId="224" xr:uid="{E816CCDF-64C9-4639-BA93-61AACF1BBEA0}"/>
    <cellStyle name="60 % – Poudarek6 4 4" xfId="225" xr:uid="{C6CDB00A-FE2B-42BF-B322-9B2716A8255C}"/>
    <cellStyle name="60 % – Poudarek6 5" xfId="594" xr:uid="{36EB5610-2239-4B54-A293-ED678CC8D445}"/>
    <cellStyle name="60% - Accent1" xfId="1359" xr:uid="{9C4FAE13-2107-472E-AED1-FF18B3D6B5FB}"/>
    <cellStyle name="60% - Accent2" xfId="1360" xr:uid="{E28F3792-5260-4204-A829-64AA2ECBF70E}"/>
    <cellStyle name="60% - Accent3" xfId="1361" xr:uid="{9AD09B2D-E693-421E-B9B0-020CD09FAA2D}"/>
    <cellStyle name="60% - Accent4" xfId="1362" xr:uid="{78D8F56E-3EFE-4AFC-A348-19B2EAC20F17}"/>
    <cellStyle name="60% - Accent5" xfId="1363" xr:uid="{DE6BB971-C450-49C6-8164-12AF81F2AB6C}"/>
    <cellStyle name="60% - Accent6" xfId="1364" xr:uid="{5800C478-97C1-416D-A660-905AB6F0A156}"/>
    <cellStyle name="Accent1 - 20%" xfId="596" xr:uid="{8A53643C-A0B2-434E-9FBD-2286D3565112}"/>
    <cellStyle name="Accent1 - 20% 2" xfId="597" xr:uid="{84A72B26-9E14-4E1A-8EF7-1F63FF944084}"/>
    <cellStyle name="Accent1 - 20% 3" xfId="598" xr:uid="{FDE8DBC0-B2EC-429F-BEA4-D1816A6EA81A}"/>
    <cellStyle name="Accent1 - 40%" xfId="599" xr:uid="{46D7F92D-BA51-4CF9-B6FF-E244F5E549FF}"/>
    <cellStyle name="Accent1 - 40% 2" xfId="600" xr:uid="{7BAEFCAC-6346-414B-A9ED-ABD2BD73850D}"/>
    <cellStyle name="Accent1 - 40% 3" xfId="601" xr:uid="{DC7167F7-BCFF-4816-8DB1-04FD8ECBEA5B}"/>
    <cellStyle name="Accent1 - 60%" xfId="602" xr:uid="{9103AEDF-C761-4900-AA88-AC702AFA5F32}"/>
    <cellStyle name="Accent2 - 20%" xfId="603" xr:uid="{3A472176-84E2-4A8A-B460-F0C6C171DEC8}"/>
    <cellStyle name="Accent2 - 20% 2" xfId="604" xr:uid="{283C23CF-6CF5-4D0E-87B9-DE362E289B5E}"/>
    <cellStyle name="Accent2 - 20% 3" xfId="605" xr:uid="{8887E54A-C3D0-4C8B-8304-447E2244F22E}"/>
    <cellStyle name="Accent2 - 40%" xfId="606" xr:uid="{A88E5860-3308-425F-BD64-7F8FA7E1A474}"/>
    <cellStyle name="Accent2 - 40% 2" xfId="607" xr:uid="{BCE6BAC7-A7F3-490C-B762-CEEC2A32A615}"/>
    <cellStyle name="Accent2 - 40% 3" xfId="608" xr:uid="{6DB7C5E2-EB80-41DE-B66B-3117CAA5C8D0}"/>
    <cellStyle name="Accent2 - 60%" xfId="609" xr:uid="{B12B0885-A5AC-47B4-B820-01DB8111DA1B}"/>
    <cellStyle name="Accent3 - 20%" xfId="610" xr:uid="{48FAE481-0565-4067-B4E4-51E3FDDB02BC}"/>
    <cellStyle name="Accent3 - 20% 2" xfId="611" xr:uid="{9A24E757-19CD-4AC4-A6EE-7966DEFBB66D}"/>
    <cellStyle name="Accent3 - 20% 3" xfId="612" xr:uid="{9C2463CC-B4DE-4ADF-9374-0A966B85E7B7}"/>
    <cellStyle name="Accent3 - 40%" xfId="613" xr:uid="{F4108996-46E0-4707-B43D-2A39FF41B3F0}"/>
    <cellStyle name="Accent3 - 40% 2" xfId="614" xr:uid="{166DE683-EBF9-42F1-9CD6-F7C7EB81B302}"/>
    <cellStyle name="Accent3 - 40% 3" xfId="615" xr:uid="{5EB12F40-46BD-4B7F-BD3A-4AF4B8829ABC}"/>
    <cellStyle name="Accent3 - 60%" xfId="616" xr:uid="{15C027E2-9C54-4830-BAE3-47D8E93F9E1D}"/>
    <cellStyle name="Accent4 - 20%" xfId="617" xr:uid="{259F59AB-C604-4A46-8A2B-917E6D969F0A}"/>
    <cellStyle name="Accent4 - 20% 2" xfId="618" xr:uid="{55DE4562-2841-4863-A67F-02AB172CA611}"/>
    <cellStyle name="Accent4 - 20% 3" xfId="619" xr:uid="{26003604-3941-4812-BEA0-47CF1FDDAAC7}"/>
    <cellStyle name="Accent4 - 40%" xfId="620" xr:uid="{BDC9EBF4-E1DC-466A-9CE4-5B7D9DA6BC6F}"/>
    <cellStyle name="Accent4 - 40% 2" xfId="621" xr:uid="{33FB3369-4E0A-464A-B362-BFDF8948E5EA}"/>
    <cellStyle name="Accent4 - 40% 3" xfId="622" xr:uid="{FA4F60A7-4A19-48C7-A39F-93A1A4C7FAE7}"/>
    <cellStyle name="Accent4 - 60%" xfId="623" xr:uid="{782FF964-FBA0-4D00-8C71-7180D94ACBA3}"/>
    <cellStyle name="Accent5 - 20%" xfId="624" xr:uid="{0FAAECF0-EA4F-48B3-AD45-259A5C3F515E}"/>
    <cellStyle name="Accent5 - 20% 2" xfId="625" xr:uid="{65481586-7B9C-45C4-90BA-1A48179905CC}"/>
    <cellStyle name="Accent5 - 20% 3" xfId="626" xr:uid="{84DFFBF1-FDF8-4898-97E1-CB2196FEAE92}"/>
    <cellStyle name="Accent5 - 40%" xfId="627" xr:uid="{9674F1FF-053D-4C8F-B51D-6CA3E2A26A25}"/>
    <cellStyle name="Accent5 - 40% 2" xfId="628" xr:uid="{FAB1551A-69C9-4398-B657-7E440B09E2C0}"/>
    <cellStyle name="Accent5 - 40% 3" xfId="629" xr:uid="{F14DD066-ED8D-40C3-8884-329AE5472F54}"/>
    <cellStyle name="Accent5 - 60%" xfId="630" xr:uid="{A3048312-9D39-4764-A798-8DFE10C935AE}"/>
    <cellStyle name="Accent6 - 20%" xfId="631" xr:uid="{FB2A05CD-9DD3-429B-BDF0-B4E1816C1747}"/>
    <cellStyle name="Accent6 - 20% 2" xfId="632" xr:uid="{78F3BB72-96FD-4DF5-A04F-4F6A1C219671}"/>
    <cellStyle name="Accent6 - 20% 3" xfId="633" xr:uid="{9DE5CB7E-94C7-4DD7-BA45-FB3F939CB301}"/>
    <cellStyle name="Accent6 - 40%" xfId="634" xr:uid="{10A33C6F-C7B3-4040-B1FE-5BAD768F5379}"/>
    <cellStyle name="Accent6 - 40% 2" xfId="635" xr:uid="{9E733A93-48A2-4CF8-A62C-533F14670ADA}"/>
    <cellStyle name="Accent6 - 40% 3" xfId="636" xr:uid="{FA3A6341-64C9-4B26-9239-99D4AFB78438}"/>
    <cellStyle name="Accent6 - 60%" xfId="637" xr:uid="{33650631-9D31-44D9-9C80-70F4BAAC7423}"/>
    <cellStyle name="ACMA 1" xfId="2" xr:uid="{AE676382-F18E-4D57-A03C-5E8C61A582F5}"/>
    <cellStyle name="ACMA 2" xfId="3" xr:uid="{3C33050D-6EAC-409F-A042-011D64C2C30C}"/>
    <cellStyle name="ACMA 3" xfId="1" xr:uid="{0FA63A78-F99C-4603-BC66-A9D55BE900C4}"/>
    <cellStyle name="ACMA 4" xfId="4" xr:uid="{FF4D0ED1-F312-4A5E-ACAA-8150D56E738C}"/>
    <cellStyle name="ACMA 5" xfId="5" xr:uid="{6762ACB0-ABF1-49E3-A4CA-E2C300CA419F}"/>
    <cellStyle name="Comma 2" xfId="1769" xr:uid="{C8782BC4-B43D-44BA-AC0B-502C1C9DF459}"/>
    <cellStyle name="Comma 2 2" xfId="1770" xr:uid="{32F15B1A-833B-405B-9815-22BD1085EA55}"/>
    <cellStyle name="Comma 2 3" xfId="1771" xr:uid="{0E160671-0948-4433-8439-98B2B53A224F}"/>
    <cellStyle name="Comma 3" xfId="1772" xr:uid="{65F8F95C-0FDC-402C-90EC-B53C60836C09}"/>
    <cellStyle name="Comma 4" xfId="1773" xr:uid="{EAABBDF5-E000-40FF-BA6C-842356436C6A}"/>
    <cellStyle name="Comma 5" xfId="1774" xr:uid="{157BBE33-EE11-4C11-9958-CCA79019CFAD}"/>
    <cellStyle name="Comma_SKUPNO" xfId="226" xr:uid="{FD7A55DC-00E0-4FBA-BD3A-DD21672C2709}"/>
    <cellStyle name="Comma0" xfId="227" xr:uid="{3E7844B9-1873-4A17-BE93-379E6CF0CE48}"/>
    <cellStyle name="Currency 2" xfId="1775" xr:uid="{697C5B9D-9148-4CD1-AE73-69140F8B5077}"/>
    <cellStyle name="Currency 2 2" xfId="1776" xr:uid="{0B07B94D-C387-4F62-94DB-A5CE4D633F86}"/>
    <cellStyle name="Currency 2 2 2" xfId="1777" xr:uid="{A1B984DD-4EA3-497D-A102-8B138048CDD7}"/>
    <cellStyle name="Currency 2 2 2 2" xfId="1778" xr:uid="{7117A20C-16C8-4B6D-8FFD-6615A88A407D}"/>
    <cellStyle name="Currency 2 2 2 2 2" xfId="1779" xr:uid="{3C006CBB-4347-42CD-A39C-BACED8998AD5}"/>
    <cellStyle name="Currency 2 2 2 2 3" xfId="1780" xr:uid="{EDC5385B-876A-4868-849E-B1872AA1F108}"/>
    <cellStyle name="Currency 2 2 2 2 4" xfId="1781" xr:uid="{5FC5DF87-4FFC-434C-AAE2-62E1D11B5B65}"/>
    <cellStyle name="Currency 2 2 2 2 5" xfId="1782" xr:uid="{3F2B6369-6CB0-429D-8D55-CDB414B79CA0}"/>
    <cellStyle name="Currency 2 2 2 3" xfId="1783" xr:uid="{73191C88-4CCC-4FDE-A78E-1C25556DF2FE}"/>
    <cellStyle name="Currency 2 2 2 4" xfId="1784" xr:uid="{651FAA71-F3F6-4E09-92C7-2615B5185500}"/>
    <cellStyle name="Currency 2 2 2 5" xfId="1785" xr:uid="{D6866078-B029-495B-9CF0-626933745978}"/>
    <cellStyle name="Currency 2 2 2 6" xfId="1786" xr:uid="{55E31BEB-D04C-48D9-9104-F2AB05755C01}"/>
    <cellStyle name="Currency 2 2 3" xfId="1787" xr:uid="{5771BA41-1CFA-423D-A593-89C2708FADA0}"/>
    <cellStyle name="Currency 2 2 3 2" xfId="1788" xr:uid="{48680E40-4858-4751-9505-A481A75E8FC4}"/>
    <cellStyle name="Currency 2 2 3 3" xfId="1789" xr:uid="{05525261-B139-48E3-AC01-F838948DB04A}"/>
    <cellStyle name="Currency 2 2 3 4" xfId="1790" xr:uid="{46335181-2310-4B5D-9489-44B90FD6DD9B}"/>
    <cellStyle name="Currency 2 2 3 5" xfId="1791" xr:uid="{A208E9BB-E7BB-4F79-B032-A4B7ACDC3E23}"/>
    <cellStyle name="Currency 2 2 4" xfId="1792" xr:uid="{CA12B72D-DEFF-4D2D-972A-C006D563B931}"/>
    <cellStyle name="Currency 2 2 4 2" xfId="1793" xr:uid="{61685274-2DBA-438D-9BCE-E528F5FB9D09}"/>
    <cellStyle name="Currency 2 2 4 3" xfId="1794" xr:uid="{E570B165-FFCC-4C5A-B5DD-9B6B3795015C}"/>
    <cellStyle name="Currency 2 2 4 4" xfId="1795" xr:uid="{C38BBEC5-07A0-4857-9399-E7A659BE3A16}"/>
    <cellStyle name="Currency 2 2 4 5" xfId="1796" xr:uid="{FE62EADC-9894-4E37-8364-4EE1379DB88B}"/>
    <cellStyle name="Currency 2 2 5" xfId="1797" xr:uid="{4FCE6345-649F-4DD7-8C78-3D1F6C5778CD}"/>
    <cellStyle name="Currency 2 2 6" xfId="1798" xr:uid="{8CC5C612-210D-4D7A-BCE3-10BAA4E999B4}"/>
    <cellStyle name="Currency 2 2 7" xfId="1799" xr:uid="{E7839A11-2134-4E65-AF91-CF33D2723C7C}"/>
    <cellStyle name="Currency 2 2 8" xfId="1800" xr:uid="{09BD03F6-3201-49E4-AA4E-F68ABBD1D267}"/>
    <cellStyle name="Currency 2 3" xfId="1801" xr:uid="{E9FF922C-A882-4673-BC5D-50965CBCF42F}"/>
    <cellStyle name="Currency 2 3 2" xfId="1802" xr:uid="{A2328E14-049B-4892-8F86-B1E09CF14466}"/>
    <cellStyle name="Currency 2 3 2 2" xfId="1803" xr:uid="{1031DF34-7620-4821-BDFE-67D3EA527D39}"/>
    <cellStyle name="Currency 2 3 2 3" xfId="1804" xr:uid="{D001F632-DD7F-4DD6-BF6C-14C0B6B4C3C3}"/>
    <cellStyle name="Currency 2 3 2 4" xfId="1805" xr:uid="{03CE7479-62AD-4CC4-B9A5-2C24DB998ED7}"/>
    <cellStyle name="Currency 2 3 2 5" xfId="1806" xr:uid="{9461D860-C0FE-45B2-91C2-BBD3D6269A83}"/>
    <cellStyle name="Currency 2 3 3" xfId="1807" xr:uid="{B827EC64-3410-47B0-BD32-2B4DA183E5DD}"/>
    <cellStyle name="Currency 2 3 4" xfId="1808" xr:uid="{F001E6C8-D4AF-4473-A3EB-1343AB14EC61}"/>
    <cellStyle name="Currency 2 3 5" xfId="1809" xr:uid="{BD81311D-C1A6-41D2-92D9-99A5A8822BA2}"/>
    <cellStyle name="Currency 2 3 6" xfId="1810" xr:uid="{1DD73968-701C-4EC1-9EA6-15785F2C235A}"/>
    <cellStyle name="Currency 2 4" xfId="1811" xr:uid="{354B93A4-0072-49E4-B7B5-75BF0EC50D69}"/>
    <cellStyle name="Currency 2 4 2" xfId="1812" xr:uid="{E244736B-E56F-451B-BDFA-7BF5B4CD1979}"/>
    <cellStyle name="Currency 2 4 3" xfId="1813" xr:uid="{341266C9-0B00-4990-998D-EA4BCD666F20}"/>
    <cellStyle name="Currency 2 4 4" xfId="1814" xr:uid="{A61AEC77-4563-49E7-856D-E6F61B450C65}"/>
    <cellStyle name="Currency 2 4 5" xfId="1815" xr:uid="{7D2FDA51-7139-403C-8601-0BECCE722BC4}"/>
    <cellStyle name="Currency 2 5" xfId="1816" xr:uid="{241ED642-BB97-4C8A-9815-5D97ACFC99C8}"/>
    <cellStyle name="Currency 2 5 2" xfId="1817" xr:uid="{4E0BD91E-0160-4B9E-BF23-FB260327514E}"/>
    <cellStyle name="Currency 2 5 3" xfId="1818" xr:uid="{BCE4CA50-90DC-4AF2-95D7-5EB762D22B14}"/>
    <cellStyle name="Currency 2 5 4" xfId="1819" xr:uid="{03EC9E4D-E32B-4CF8-B123-3C645D794CB2}"/>
    <cellStyle name="Currency 2 5 5" xfId="1820" xr:uid="{7F02E0CF-371A-4074-8861-9BC525329246}"/>
    <cellStyle name="Currency 2 6" xfId="1821" xr:uid="{EAD8B36A-8670-49C9-8596-A0977FD100B6}"/>
    <cellStyle name="Currency 2 6 2" xfId="1822" xr:uid="{22435ECC-9B33-475B-9907-FA21E397BCA8}"/>
    <cellStyle name="Currency 2 6 3" xfId="1823" xr:uid="{41710803-934D-4AC8-B3F4-59DC2F522CFD}"/>
    <cellStyle name="Currency 2 6 4" xfId="1824" xr:uid="{647EA59A-81A2-4E27-8E6A-B3BDFC950B48}"/>
    <cellStyle name="Currency 2 6 5" xfId="1825" xr:uid="{6557B7BD-0DE6-4130-ADB4-0F54AABE98BD}"/>
    <cellStyle name="Currency 3" xfId="1826" xr:uid="{B7DAF260-1ED7-48C0-B06D-6AEA44384D29}"/>
    <cellStyle name="Currency 3 2" xfId="1827" xr:uid="{66DC13B9-8CCB-4D42-853E-AD59BDC58B6B}"/>
    <cellStyle name="Currency 3 2 2" xfId="1828" xr:uid="{9C869956-358D-41E1-B04D-84F5ECD74950}"/>
    <cellStyle name="Currency 3 2 2 2" xfId="1829" xr:uid="{CF6A3789-6DDF-484C-A82F-94B358873A36}"/>
    <cellStyle name="Currency 3 2 2 3" xfId="1830" xr:uid="{7DBFA603-D87C-4235-B1B3-5B582E745F03}"/>
    <cellStyle name="Currency 3 2 2 4" xfId="1831" xr:uid="{A4E3A914-C794-462B-BF63-A1FE34D613DD}"/>
    <cellStyle name="Currency 3 2 2 5" xfId="1832" xr:uid="{70BCAFAF-CDBB-4EFB-B6F7-BD4B50A58753}"/>
    <cellStyle name="Currency 3 2 3" xfId="1833" xr:uid="{382616B0-CBD9-4AE6-98F6-FB086D5100A3}"/>
    <cellStyle name="Currency 3 2 4" xfId="1834" xr:uid="{84E85752-44E6-4FB7-BD6F-339EC03B37B7}"/>
    <cellStyle name="Currency 3 2 5" xfId="1835" xr:uid="{B08B6AD1-B8C5-4A40-8211-DBD9797E09AA}"/>
    <cellStyle name="Currency 3 2 6" xfId="1836" xr:uid="{D021A4C6-7AAE-4855-82A8-F6058B86B549}"/>
    <cellStyle name="Currency 3 3" xfId="1837" xr:uid="{E9CAA756-E8BA-46AE-81DB-D7F3819BF342}"/>
    <cellStyle name="Currency 3 3 2" xfId="1838" xr:uid="{C49DDA36-F376-4304-8C39-08D31A72C289}"/>
    <cellStyle name="Currency 3 3 3" xfId="1839" xr:uid="{CA6CC28C-149E-47A3-8603-C2E317B1934C}"/>
    <cellStyle name="Currency 3 3 4" xfId="1840" xr:uid="{54EDBD01-271D-4E07-8CA1-84162AC0090C}"/>
    <cellStyle name="Currency 3 3 5" xfId="1841" xr:uid="{4A3B241E-17B5-43F4-8541-673C4A500152}"/>
    <cellStyle name="Currency 3 4" xfId="1842" xr:uid="{2176BE29-EBCB-4DB6-AD4A-D7435910AAA6}"/>
    <cellStyle name="Currency 3 4 2" xfId="1843" xr:uid="{E13AA085-0835-47C2-8FC4-6E9BE5F8E6AB}"/>
    <cellStyle name="Currency 3 4 3" xfId="1844" xr:uid="{0EED993D-B186-4016-866B-EE8DD102A0FB}"/>
    <cellStyle name="Currency 3 4 4" xfId="1845" xr:uid="{0EB62B70-6641-4997-954E-0D9DE8BC1FC2}"/>
    <cellStyle name="Currency 3 4 5" xfId="1846" xr:uid="{308212D5-E58D-4E35-8378-749C32147E5D}"/>
    <cellStyle name="Currency 3 5" xfId="1847" xr:uid="{B6324B05-F3CE-4FAA-B5BF-D714E7F187B3}"/>
    <cellStyle name="Currency 3 5 2" xfId="1848" xr:uid="{CDC054A8-B0D1-45E0-901A-33D1E3AE685A}"/>
    <cellStyle name="Currency 3 5 3" xfId="1849" xr:uid="{4DD2FB89-E8A0-455A-9BC2-80ECC498EA94}"/>
    <cellStyle name="Currency 3 5 4" xfId="1850" xr:uid="{7F70D5CF-1AB0-4B7B-A0B6-1D0BCDC72598}"/>
    <cellStyle name="Currency 3 5 5" xfId="1851" xr:uid="{7CAF445A-0472-4B5E-AF01-A123441AC71B}"/>
    <cellStyle name="Currency 4" xfId="1852" xr:uid="{D4FF7A21-2319-4120-A7AD-88206CEB3554}"/>
    <cellStyle name="Currency 4 2" xfId="1853" xr:uid="{37675FFD-2834-44F6-A9C9-9A1E50C8A67D}"/>
    <cellStyle name="Currency 4 2 2" xfId="1854" xr:uid="{074A9D87-3917-40BE-8B8B-16DA27E28D2F}"/>
    <cellStyle name="Currency 4 2 2 2" xfId="1855" xr:uid="{B1F89B32-AF50-4D4D-A866-B4434E452715}"/>
    <cellStyle name="Currency 4 2 2 3" xfId="1856" xr:uid="{FFBB50AB-B5D7-4610-8E15-AF149BD7B136}"/>
    <cellStyle name="Currency 4 2 2 4" xfId="1857" xr:uid="{1B1ACBE8-97F2-4E53-84F2-F17F30BB789B}"/>
    <cellStyle name="Currency 4 2 2 5" xfId="1858" xr:uid="{4154C939-7E34-4C37-801A-22578B96CDE3}"/>
    <cellStyle name="Currency 4 2 3" xfId="1859" xr:uid="{DFB921CB-3FED-45C1-BD57-17C1641F11BA}"/>
    <cellStyle name="Currency 4 2 3 2" xfId="1860" xr:uid="{3346B73F-1DE4-4BD6-93BE-56888066D682}"/>
    <cellStyle name="Currency 4 2 3 3" xfId="1861" xr:uid="{0EEE0F5F-DE67-4070-9F98-A1036CD4591F}"/>
    <cellStyle name="Currency 4 2 3 4" xfId="1862" xr:uid="{41CE483F-DBE2-4450-8BC9-AC06D515F69C}"/>
    <cellStyle name="Currency 4 2 3 5" xfId="1863" xr:uid="{FD86C4B2-DF32-4F4D-BD75-318FBB859D7A}"/>
    <cellStyle name="Currency 4 2 4" xfId="1864" xr:uid="{E7B3C3F9-9018-4BF9-82C5-532C5AE6EA85}"/>
    <cellStyle name="Currency 4 2 5" xfId="1865" xr:uid="{2A2FC80E-DC55-4185-BE06-473CCF27290C}"/>
    <cellStyle name="Currency 4 2 6" xfId="1866" xr:uid="{A828CDE0-C4AC-4862-B173-2037CFC4B81A}"/>
    <cellStyle name="Currency 4 2 7" xfId="1867" xr:uid="{CC68E7C5-AF5B-4BBF-AE6C-485DDE1C74DA}"/>
    <cellStyle name="Currency 4 3" xfId="1868" xr:uid="{5BC614C0-95DC-406F-BE0A-E599150BEB80}"/>
    <cellStyle name="Currency 4 3 2" xfId="1869" xr:uid="{5D82F342-6ED7-4EB4-9C38-F3FBC0122A70}"/>
    <cellStyle name="Currency 4 3 2 2" xfId="1870" xr:uid="{89DE31EF-13EB-445B-BC53-407B1E988448}"/>
    <cellStyle name="Currency 4 3 2 3" xfId="1871" xr:uid="{02491363-5308-40D6-82AA-D356AD55E37C}"/>
    <cellStyle name="Currency 4 3 2 4" xfId="1872" xr:uid="{17A1702B-FDBF-4AEA-ACAA-C28D04B24BAE}"/>
    <cellStyle name="Currency 4 3 2 5" xfId="1873" xr:uid="{9A32D3AC-10EC-4F99-B2AA-ADD880C6A699}"/>
    <cellStyle name="Currency 4 3 3" xfId="1874" xr:uid="{8D4BD799-FB52-48F7-93AB-FBD7A9EAC2DA}"/>
    <cellStyle name="Currency 4 3 4" xfId="1875" xr:uid="{C7FC07BE-43E2-44BD-B3AE-DB0A6978D250}"/>
    <cellStyle name="Currency 4 3 5" xfId="1876" xr:uid="{12DDC0F9-85BB-48D3-A15B-7CFA27CE63B2}"/>
    <cellStyle name="Currency 4 3 6" xfId="1877" xr:uid="{84288065-BFE0-4ABB-8BE8-AA3807E75426}"/>
    <cellStyle name="Currency 4 4" xfId="1878" xr:uid="{F54F99DA-08FD-4415-A1D4-4B6E4B4AA33E}"/>
    <cellStyle name="Currency 4 4 2" xfId="1879" xr:uid="{90CD8255-BE1E-4B5F-9669-D01A6DEEE76C}"/>
    <cellStyle name="Currency 4 4 3" xfId="1880" xr:uid="{4DEBA7D3-B4EC-42B3-9A3E-5161F2B40768}"/>
    <cellStyle name="Currency 4 4 4" xfId="1881" xr:uid="{FB2BCBDB-A6C0-4C13-B493-467A43DCFEA6}"/>
    <cellStyle name="Currency 4 4 5" xfId="1882" xr:uid="{45ED0BCD-2791-44E7-A7C7-3CE37688E824}"/>
    <cellStyle name="Currency 4 5" xfId="1883" xr:uid="{90B6A425-C757-4E97-AD23-2DB141CDF62E}"/>
    <cellStyle name="Currency 4 5 2" xfId="1884" xr:uid="{54204BC2-68B0-4633-9A0F-F860F7AF6B98}"/>
    <cellStyle name="Currency 4 5 3" xfId="1885" xr:uid="{F5484F0C-E143-4458-B839-B9AE7C1DCEBD}"/>
    <cellStyle name="Currency 4 5 4" xfId="1886" xr:uid="{686F1496-2642-4910-91BF-9A9E2956B47E}"/>
    <cellStyle name="Currency 4 5 5" xfId="1887" xr:uid="{939F5D37-0233-4047-8E20-1F5B8E85127D}"/>
    <cellStyle name="Currency 4 6" xfId="1888" xr:uid="{169D82AE-F6F3-4314-A944-0C65989A930E}"/>
    <cellStyle name="Currency 4 6 2" xfId="1889" xr:uid="{A3FE35D0-5F21-4B8E-A159-ED06961171B0}"/>
    <cellStyle name="Currency 4 6 3" xfId="1890" xr:uid="{8DF3E875-0064-4BB3-821A-279D12BF7B75}"/>
    <cellStyle name="Currency 4 6 4" xfId="1891" xr:uid="{8569B12A-21C7-480F-93EA-160373534EA1}"/>
    <cellStyle name="Currency 4 6 5" xfId="1892" xr:uid="{A8AEB618-313F-4326-BC19-6FDB4796A9B3}"/>
    <cellStyle name="Currency0" xfId="228" xr:uid="{434E0974-3CCB-4341-A43E-61C1D4D55E6D}"/>
    <cellStyle name="Date" xfId="229" xr:uid="{467734E0-387D-4BE8-AAB1-275763C69FFD}"/>
    <cellStyle name="Denar [0]_V3 plin" xfId="638" xr:uid="{BF6D9CD2-FB46-4A75-8333-F6437D1EB08A}"/>
    <cellStyle name="Denar_V3 plin" xfId="639" xr:uid="{ACF75FC1-DD57-4D66-8FE8-E93ABA73042D}"/>
    <cellStyle name="Desno" xfId="230" xr:uid="{C631F9C5-4B0B-4EE1-9C93-F3F6D582EB0D}"/>
    <cellStyle name="Dobro 2" xfId="231" xr:uid="{551AE9A8-3B5F-4867-B107-5C5DEA298B26}"/>
    <cellStyle name="Dobro 2 2" xfId="232" xr:uid="{56A8BF9D-1BD9-4706-A267-D6F52777D192}"/>
    <cellStyle name="Dobro 2 2 2" xfId="1366" xr:uid="{63B0BC0A-7660-4B84-821E-E12A501D4C4A}"/>
    <cellStyle name="Dobro 2 2 2 2" xfId="1895" xr:uid="{9D22731F-5849-4D93-8EC9-B3ED18C0EEE9}"/>
    <cellStyle name="Dobro 2 2 3" xfId="1896" xr:uid="{803E0F78-8DFE-4B38-B439-038DC48D7637}"/>
    <cellStyle name="Dobro 2 2 4" xfId="1897" xr:uid="{03BFFF9E-BE7E-4A0A-8E2B-46FA3EAEF987}"/>
    <cellStyle name="Dobro 2 2 5" xfId="1894" xr:uid="{F6499C51-B269-420A-A2FB-25AD7398700C}"/>
    <cellStyle name="Dobro 2 3" xfId="233" xr:uid="{F669DE90-9F7F-4F07-98D9-67F7406D2045}"/>
    <cellStyle name="Dobro 2 3 2" xfId="1367" xr:uid="{77C56C4F-C240-4B43-B68B-6FE9D30CEF47}"/>
    <cellStyle name="Dobro 2 3 2 2" xfId="1899" xr:uid="{A26E126F-5F36-45A4-ADE1-E0305D66E955}"/>
    <cellStyle name="Dobro 2 3 3" xfId="1900" xr:uid="{704B85D1-E74B-441D-B8B2-6F2931BA40A0}"/>
    <cellStyle name="Dobro 2 3 4" xfId="1898" xr:uid="{27C88787-AECB-4671-ADB5-A35399ECA713}"/>
    <cellStyle name="Dobro 2 4" xfId="234" xr:uid="{EA85D210-610D-4148-A164-C76CDAAFEE10}"/>
    <cellStyle name="Dobro 2 4 2" xfId="1901" xr:uid="{91436915-E14F-4E28-9FA8-0DD1B47B0CB2}"/>
    <cellStyle name="Dobro 2 5" xfId="1365" xr:uid="{35162221-94C3-41CF-825C-781DF2D9479E}"/>
    <cellStyle name="Dobro 2 5 2" xfId="1902" xr:uid="{34CBFC70-70E9-4356-A62D-F2F5A9A45DA4}"/>
    <cellStyle name="Dobro 2 6" xfId="1238" xr:uid="{73A18AC0-5C65-48A9-B76D-446B03F5B037}"/>
    <cellStyle name="Dobro 2 6 2" xfId="1903" xr:uid="{F7553DDA-C465-4291-885E-1166E5A2A4B9}"/>
    <cellStyle name="Dobro 2 7" xfId="640" xr:uid="{6A0313C0-2D0B-4A0B-8805-578CC82B4D16}"/>
    <cellStyle name="Dobro 2 8" xfId="1893" xr:uid="{35B320B8-90B8-4043-9B8F-030BA1D8D087}"/>
    <cellStyle name="Dobro 3" xfId="235" xr:uid="{11A94D51-F810-46AC-8515-F8CD476B5B7F}"/>
    <cellStyle name="Dobro 3 2" xfId="236" xr:uid="{F76D4CD5-0E67-40D9-A247-86B882678024}"/>
    <cellStyle name="Dobro 3 3" xfId="237" xr:uid="{08244C76-DA33-4873-96E5-6D0B52FF09E2}"/>
    <cellStyle name="Dobro 3 4" xfId="238" xr:uid="{816D2EC1-0E3C-4C0B-B151-007D52C4B7C5}"/>
    <cellStyle name="Dobro 3 5" xfId="1904" xr:uid="{1DEE34EF-959B-454A-84F5-3BB1703E8A5B}"/>
    <cellStyle name="Dobro 4" xfId="239" xr:uid="{8EC552C1-AC9D-488B-BCCA-F367331C2F5E}"/>
    <cellStyle name="Dobro 4 2" xfId="240" xr:uid="{24A2944D-38F4-4C2B-BA79-C188EFDCD4E5}"/>
    <cellStyle name="Dobro 4 3" xfId="241" xr:uid="{C3C6BBBC-A085-4896-AEA9-CD5F13A886AB}"/>
    <cellStyle name="Dobro 4 4" xfId="242" xr:uid="{FB2724EB-0BBF-4D9A-BDC7-36D98E9477AF}"/>
    <cellStyle name="Dobro 5" xfId="560" xr:uid="{45B2DE39-4B9B-4B1E-ADC9-146537D1291D}"/>
    <cellStyle name="Element-delo" xfId="641" xr:uid="{8608AD06-AAFF-4817-92D8-282B0D6167F3}"/>
    <cellStyle name="Element-delo 5" xfId="642" xr:uid="{7E28306A-1B79-4CBE-8C4B-D89CFF99A5EA}"/>
    <cellStyle name="Element-delo_HTZ IP 164 srednja zdravstvena šola Celje ci1151-1, BZ500+..." xfId="643" xr:uid="{696A65C6-4B54-49C6-BCE5-B706CCE8F2C0}"/>
    <cellStyle name="Emphasis 1" xfId="644" xr:uid="{FF746319-3F34-41A4-BDBB-3E46FB68CDC9}"/>
    <cellStyle name="Emphasis 2" xfId="645" xr:uid="{13F91300-CA98-456B-9706-9CF076577D99}"/>
    <cellStyle name="Emphasis 3" xfId="646" xr:uid="{0888156B-69EB-46D4-9B32-F2113FA561D8}"/>
    <cellStyle name="Euro" xfId="647" xr:uid="{3F897706-9DC7-4143-85A1-411638DDBAF9}"/>
    <cellStyle name="Euro 10" xfId="648" xr:uid="{D2CFE44B-7C55-40DA-BAB1-DEEDE72A537D}"/>
    <cellStyle name="Euro 11" xfId="649" xr:uid="{69FA5D9B-4A24-4AF3-8C17-0B762F422C0C}"/>
    <cellStyle name="Euro 12" xfId="1905" xr:uid="{EB049432-CA0E-4D2B-BDB3-0F2D219C9BCB}"/>
    <cellStyle name="Euro 2" xfId="650" xr:uid="{2857E54F-EF62-4A20-BF00-6001F0DAF274}"/>
    <cellStyle name="Euro 2 2" xfId="1907" xr:uid="{6D473146-CC2D-4715-B88F-D18EE9ABBDC3}"/>
    <cellStyle name="Euro 2 2 2" xfId="1908" xr:uid="{66F7B408-4CF3-49AA-B402-FAFADF013D15}"/>
    <cellStyle name="Euro 2 2 3" xfId="1909" xr:uid="{4BA94EDF-EAAC-46AA-869D-CC2CC7878861}"/>
    <cellStyle name="Euro 2 3" xfId="1910" xr:uid="{27820CB3-7E4A-4AB8-A625-E6F37117B873}"/>
    <cellStyle name="Euro 2 4" xfId="1911" xr:uid="{A7B358CF-9428-4B2F-A72C-5FA70F9C2697}"/>
    <cellStyle name="Euro 2 5" xfId="1912" xr:uid="{864A4581-056A-45A0-8FB2-6CADB20779B8}"/>
    <cellStyle name="Euro 2 6" xfId="1906" xr:uid="{B28FB463-C4F8-49F8-88B8-41AA67FBCAAD}"/>
    <cellStyle name="Euro 3" xfId="651" xr:uid="{90FDE920-C1C5-4C34-A4B9-5AF90EEFD3E0}"/>
    <cellStyle name="Euro 3 2" xfId="1914" xr:uid="{1CC4E708-5196-48A5-96A4-E6C8783B8557}"/>
    <cellStyle name="Euro 3 3" xfId="1915" xr:uid="{DEF06634-BAA7-4A2B-B398-D92DDC66C560}"/>
    <cellStyle name="Euro 3 4" xfId="1913" xr:uid="{47177236-2FA8-4661-83B7-CB0B5D26A560}"/>
    <cellStyle name="Euro 4" xfId="652" xr:uid="{1863EA05-3547-40A8-AB44-D4EDC88622FD}"/>
    <cellStyle name="Euro 4 2" xfId="1916" xr:uid="{7F8963E3-C671-4783-AB32-2ADEE8D14F24}"/>
    <cellStyle name="Euro 5" xfId="653" xr:uid="{679B2EAD-0E06-4210-A4E5-BC3B9B61F4BC}"/>
    <cellStyle name="Euro 5 2" xfId="1917" xr:uid="{612F0344-7393-4482-9169-B0D0076B32FC}"/>
    <cellStyle name="Euro 6" xfId="654" xr:uid="{8ABF821F-EEF7-47C5-AEC3-109A0C01F79E}"/>
    <cellStyle name="Euro 6 2" xfId="1918" xr:uid="{375DB8CB-63AC-48D3-B937-1FD453965D5C}"/>
    <cellStyle name="Euro 7" xfId="655" xr:uid="{B51066DB-27E1-4F43-8524-256BC0FB0CC6}"/>
    <cellStyle name="Euro 8" xfId="656" xr:uid="{F3B1E584-D3BE-4516-B572-BF78CA282578}"/>
    <cellStyle name="Euro 9" xfId="657" xr:uid="{03F67AB2-A72A-425B-936F-79468A913C61}"/>
    <cellStyle name="Excel Built-in Bad" xfId="1368" xr:uid="{06882479-D058-4D27-989F-6A0B455AB4FD}"/>
    <cellStyle name="Excel Built-in Comma" xfId="658" xr:uid="{632088A0-7B71-4595-AFC6-AEA0C76A1771}"/>
    <cellStyle name="Excel Built-in Currency" xfId="659" xr:uid="{6996F9BD-57C8-48F0-AE6D-56A51B69DA43}"/>
    <cellStyle name="Excel Built-in Good" xfId="1369" xr:uid="{6BA7765A-76F0-45D2-BBFE-8C40F76392CD}"/>
    <cellStyle name="Excel Built-in Neutral" xfId="1370" xr:uid="{AC118B7D-9C7F-4AF8-9AB8-77557865652C}"/>
    <cellStyle name="Excel Built-in Normal" xfId="660" xr:uid="{17602E41-35FE-434D-8F91-1F4BE9C0E17C}"/>
    <cellStyle name="Excel Built-in Normal 1" xfId="661" xr:uid="{16DE0698-C1AD-4927-9B94-6B11FA31BFAA}"/>
    <cellStyle name="Excel Built-in Normal 2" xfId="662" xr:uid="{90015015-51A2-4857-9EED-1115E2D8B0EB}"/>
    <cellStyle name="Excel Built-in Normal 3" xfId="1371" xr:uid="{2A446CD5-AE3B-452F-9143-81F3640C8BA6}"/>
    <cellStyle name="Excel Built-in Normal 4" xfId="1919" xr:uid="{357ECF5C-44C6-4B52-83B8-4754BC2FB867}"/>
    <cellStyle name="Excel Built-in Percent" xfId="663" xr:uid="{97A67443-649D-4073-AEE3-583E113299D1}"/>
    <cellStyle name="Excel_BuiltIn_Dobro" xfId="1372" xr:uid="{995F3A70-8819-4CDC-A489-5C4F001C083C}"/>
    <cellStyle name="Fixed" xfId="243" xr:uid="{B8EC04E0-F379-4E68-891B-0D852C2BB98D}"/>
    <cellStyle name="Good" xfId="1373" xr:uid="{59759601-A921-46FF-BE65-A90448B95C4E}"/>
    <cellStyle name="Heading 1" xfId="244" xr:uid="{FA871656-0CE6-46B0-9779-81DE19C4D132}"/>
    <cellStyle name="Heading 2" xfId="245" xr:uid="{161BD418-6385-460E-8747-E8B03DC0CD70}"/>
    <cellStyle name="Hiperpovezava 2" xfId="664" xr:uid="{7E4CF829-45CF-444F-8A2B-B65A04522095}"/>
    <cellStyle name="Hiperpovezava 2 2" xfId="665" xr:uid="{38FF295E-175B-4DA2-BE12-2E88C83456D7}"/>
    <cellStyle name="Hiperpovezava 2 3" xfId="666" xr:uid="{9EBFADAF-5971-4D77-B85D-9174C4C9E040}"/>
    <cellStyle name="Hiperpovezava 2 4" xfId="1920" xr:uid="{266BC6E9-E244-4333-A938-C2975890AAA6}"/>
    <cellStyle name="Hiperpovezava 3" xfId="667" xr:uid="{5EE3FE8B-52F2-4C46-AA72-E4E57BE8C774}"/>
    <cellStyle name="Hiperpovezava 4" xfId="668" xr:uid="{2E43D9DE-3713-43BE-BBC0-E6D3B23D17B8}"/>
    <cellStyle name="Hiperpovezava 4 2" xfId="669" xr:uid="{515A9CDC-E915-49D5-9B87-F74D84EAA182}"/>
    <cellStyle name="Hiperpovezava 5" xfId="670" xr:uid="{610E078B-509D-42B3-BB13-88EB5A6FED0E}"/>
    <cellStyle name="Hyperlink 2" xfId="671" xr:uid="{C95EDFC4-FA31-40A5-BEA1-30BA12D266B4}"/>
    <cellStyle name="Hyperlink 3" xfId="1921" xr:uid="{63857349-89D9-4848-B99B-EA9EE5664E40}"/>
    <cellStyle name="Izhod 2" xfId="246" xr:uid="{52F56347-F433-40B1-9312-6443CC3BE1F5}"/>
    <cellStyle name="Izhod 2 10" xfId="1375" xr:uid="{E38FC468-43A0-47F6-ACF8-390BDA4FC426}"/>
    <cellStyle name="Izhod 2 11" xfId="1376" xr:uid="{7B6EBF92-C92D-4B4D-8930-6E88F88732E7}"/>
    <cellStyle name="Izhod 2 12" xfId="1374" xr:uid="{C8C89678-6AE9-4C68-9D27-0C04364DECAE}"/>
    <cellStyle name="Izhod 2 13" xfId="1922" xr:uid="{326DEF75-186A-45CD-93DE-5E45AE129EF4}"/>
    <cellStyle name="Izhod 2 2" xfId="247" xr:uid="{0E1BFC9F-A482-4042-BEE0-2322B6905419}"/>
    <cellStyle name="Izhod 2 2 2" xfId="1378" xr:uid="{9787A21D-1440-4D86-ADB8-41D780AD6AF0}"/>
    <cellStyle name="Izhod 2 2 2 2" xfId="1924" xr:uid="{7FD8D66E-A550-4996-AB8F-B34A8C6FD9A0}"/>
    <cellStyle name="Izhod 2 2 3" xfId="1377" xr:uid="{A0C5F8FB-2A32-4D68-93FA-C1B3EDE7D652}"/>
    <cellStyle name="Izhod 2 2 3 2" xfId="1925" xr:uid="{51773C8F-8F06-46CD-A230-F1C61CB84355}"/>
    <cellStyle name="Izhod 2 2 4" xfId="1926" xr:uid="{0D4CE7B0-E53C-41C4-BE3F-E9E7CE89E537}"/>
    <cellStyle name="Izhod 2 2 5" xfId="1923" xr:uid="{A8D79174-020D-4F15-A7FB-108C5674CCD3}"/>
    <cellStyle name="Izhod 2 3" xfId="248" xr:uid="{A666A49E-FB3F-4955-A7C3-27DBF756D061}"/>
    <cellStyle name="Izhod 2 3 2" xfId="1380" xr:uid="{DC7EDE0C-D0DB-431D-BBFC-B65B5C865BC1}"/>
    <cellStyle name="Izhod 2 3 3" xfId="1379" xr:uid="{7E5856AC-E5F8-4B4D-9513-F37EB0543E42}"/>
    <cellStyle name="Izhod 2 3 4" xfId="1927" xr:uid="{8ED32A23-B434-4DA0-A4BA-46813E4C219E}"/>
    <cellStyle name="Izhod 2 4" xfId="249" xr:uid="{6E68345C-A519-4CF0-9CF4-635F59B9CA65}"/>
    <cellStyle name="Izhod 2 4 2" xfId="1381" xr:uid="{F24115CF-B264-49F1-808B-685C54DFC3EC}"/>
    <cellStyle name="Izhod 2 4 3" xfId="1928" xr:uid="{09BDAEBF-FF00-4C8E-A4EF-2A9A47D551BD}"/>
    <cellStyle name="Izhod 2 5" xfId="1382" xr:uid="{A01F3464-BE2F-418B-90D9-E17FCADCBECA}"/>
    <cellStyle name="Izhod 2 5 2" xfId="1929" xr:uid="{FF7FA3D4-B853-4C82-9ED8-17FF1D2D2BAA}"/>
    <cellStyle name="Izhod 2 6" xfId="1383" xr:uid="{671B7A75-FF59-4F24-A01C-41F41B73A5C1}"/>
    <cellStyle name="Izhod 2 7" xfId="1384" xr:uid="{337A8868-77AC-429D-8407-581087521CB8}"/>
    <cellStyle name="Izhod 2 8" xfId="1385" xr:uid="{49BEAA19-C8D2-48D0-87E9-17BB451580B2}"/>
    <cellStyle name="Izhod 2 9" xfId="1386" xr:uid="{4110845A-C08F-4161-AB96-489D9581B27D}"/>
    <cellStyle name="Izhod 3" xfId="250" xr:uid="{8D89EAA5-1F2E-4CB7-BEA0-C5F3F61B5EA7}"/>
    <cellStyle name="Izhod 3 10" xfId="1387" xr:uid="{1B224CDF-8553-4AFB-A4A0-72C35D0A5DF0}"/>
    <cellStyle name="Izhod 3 11" xfId="1930" xr:uid="{8E69BA93-7BEE-4C15-BFBF-E964FDB27D53}"/>
    <cellStyle name="Izhod 3 2" xfId="251" xr:uid="{B394A492-3435-4B01-874E-23E35140D22B}"/>
    <cellStyle name="Izhod 3 2 2" xfId="1388" xr:uid="{F904F545-132A-4793-84AB-83F953D266C0}"/>
    <cellStyle name="Izhod 3 3" xfId="252" xr:uid="{F94EC339-4DF8-4F96-9709-E7A07A4320BD}"/>
    <cellStyle name="Izhod 3 4" xfId="253" xr:uid="{203FEE14-3864-49DB-815E-DCDE33C5DB1B}"/>
    <cellStyle name="Izhod 3 5" xfId="1389" xr:uid="{B26041DE-0170-484E-908F-CCD6BBAA39A9}"/>
    <cellStyle name="Izhod 3 6" xfId="1390" xr:uid="{58D705E0-11AE-4EE8-BCB3-E68AAE89E97B}"/>
    <cellStyle name="Izhod 3 7" xfId="1391" xr:uid="{69510A85-ED5A-481A-8901-44DD7FE6A15F}"/>
    <cellStyle name="Izhod 3 8" xfId="1392" xr:uid="{FB6749BC-C79E-44B4-9F44-FDA5865D533E}"/>
    <cellStyle name="Izhod 3 9" xfId="1393" xr:uid="{EB649DB4-6A4B-4B35-900B-0EDE4636B6BC}"/>
    <cellStyle name="Izhod 4" xfId="254" xr:uid="{CC100450-B758-4F72-B48A-7FE517766BC9}"/>
    <cellStyle name="Izhod 4 2" xfId="255" xr:uid="{59A6878A-D8C1-463C-A14D-B5491C4950EB}"/>
    <cellStyle name="Izhod 4 3" xfId="256" xr:uid="{00317F3D-2CF6-4878-9A02-EAB5D1C1E185}"/>
    <cellStyle name="Izhod 4 4" xfId="257" xr:uid="{5BE2619D-3D5B-4D9A-8156-5082F8BCAE1A}"/>
    <cellStyle name="Izhod 5" xfId="556" xr:uid="{1D2CBEBC-57C6-4EC7-AB15-D179BE309643}"/>
    <cellStyle name="Izračuni" xfId="258" xr:uid="{FE7474A2-5536-4739-990B-38B7A2EA6146}"/>
    <cellStyle name="Izračuni 2" xfId="259" xr:uid="{43031DE1-FED1-4A2E-8262-1DE4DF2BDB4A}"/>
    <cellStyle name="Krepko" xfId="260" xr:uid="{38F69559-E7FD-4FC0-836A-34218261EFFD}"/>
    <cellStyle name="ĹëČ­ [0]_laroux" xfId="672" xr:uid="{12846F80-0CDC-490A-A397-BD053B5270DB}"/>
    <cellStyle name="ĹëČ­_laroux" xfId="673" xr:uid="{3D547EFF-98B9-481D-8A88-236A83E5728F}"/>
    <cellStyle name="Naslov 1 1" xfId="262" xr:uid="{61300B21-1A82-499A-86A6-F4DA879525AA}"/>
    <cellStyle name="Naslov 1 2" xfId="263" xr:uid="{03135FFC-AB4E-4B8E-9AC7-66ECA98499EF}"/>
    <cellStyle name="Naslov 1 2 2" xfId="264" xr:uid="{79B92D90-1733-4DD3-858C-F60D2215FCFC}"/>
    <cellStyle name="Naslov 1 2 2 2" xfId="1394" xr:uid="{226F404C-4EA4-4125-8CC1-7E019B4759BC}"/>
    <cellStyle name="Naslov 1 2 2 2 2" xfId="1933" xr:uid="{45745BDA-DCFC-4D92-8F9A-B1414ED745B7}"/>
    <cellStyle name="Naslov 1 2 2 3" xfId="1934" xr:uid="{EA790831-F75E-4D5B-8750-EFED374E7B67}"/>
    <cellStyle name="Naslov 1 2 2 4" xfId="1935" xr:uid="{C7C84E44-DE36-4743-B0D6-B5576C0624AE}"/>
    <cellStyle name="Naslov 1 2 2 5" xfId="1932" xr:uid="{7B2A0976-1367-49DB-A7F6-CE0B9697CE93}"/>
    <cellStyle name="Naslov 1 2 3" xfId="265" xr:uid="{4496AB71-B034-471C-B961-751E65DF39B4}"/>
    <cellStyle name="Naslov 1 2 3 2" xfId="1395" xr:uid="{5D952578-7453-4831-8919-9EE412A2DC21}"/>
    <cellStyle name="Naslov 1 2 3 3" xfId="1936" xr:uid="{F7A87931-DD75-4D26-A9C9-30A7D27A7C83}"/>
    <cellStyle name="Naslov 1 2 4" xfId="266" xr:uid="{C5811788-E33F-4D40-8F3F-B18CE2A9B4CF}"/>
    <cellStyle name="Naslov 1 2 4 2" xfId="1937" xr:uid="{2E0975D5-BEE7-49EE-8B49-7413FE7D1C6D}"/>
    <cellStyle name="Naslov 1 2 5" xfId="566" xr:uid="{3C5F7B6F-8FFC-4D75-B43E-6759F264B67A}"/>
    <cellStyle name="Naslov 1 2 5 2" xfId="1938" xr:uid="{B6281BCA-C547-425A-B416-66B5937C756F}"/>
    <cellStyle name="Naslov 1 2 6" xfId="1239" xr:uid="{2167CC61-A337-4564-BAFF-C2DBB433A352}"/>
    <cellStyle name="Naslov 1 2 7" xfId="674" xr:uid="{E9EECFA3-6480-4B1D-86C2-03F0F55E0819}"/>
    <cellStyle name="Naslov 1 2 8" xfId="1931" xr:uid="{2E6DEA79-0F44-4C4C-9695-F4D92E3B93E0}"/>
    <cellStyle name="Naslov 1 3" xfId="267" xr:uid="{B8A723FF-3ECB-4435-BCCB-A7111FD40A70}"/>
    <cellStyle name="Naslov 1 3 2" xfId="268" xr:uid="{4C7B822A-C905-4DFB-A752-4B63ED590095}"/>
    <cellStyle name="Naslov 1 3 3" xfId="269" xr:uid="{6A913215-E896-4633-9035-459B43726D10}"/>
    <cellStyle name="Naslov 1 3 4" xfId="270" xr:uid="{05CDB714-6546-433D-A0D3-593A43DFC283}"/>
    <cellStyle name="Naslov 1 3 5" xfId="1396" xr:uid="{CB0F78B0-6B9F-4AEF-AD32-4271FD4E410D}"/>
    <cellStyle name="Naslov 1 3 6" xfId="1240" xr:uid="{9B9EE5F3-1870-4C65-B622-A5B13CB14447}"/>
    <cellStyle name="Naslov 1 3 7" xfId="675" xr:uid="{B1CC657C-0D27-4C32-B0F9-9FD3F5B8E34D}"/>
    <cellStyle name="Naslov 1 3 8" xfId="1939" xr:uid="{6471D3FB-76B0-4037-8FAE-9E6C6A09855E}"/>
    <cellStyle name="Naslov 1 4" xfId="271" xr:uid="{0E4FAC64-5A7E-4ACB-BF93-AB4050475EC8}"/>
    <cellStyle name="Naslov 1 4 2" xfId="272" xr:uid="{87B837EC-2360-495F-95E3-87AA965A6741}"/>
    <cellStyle name="Naslov 1 4 3" xfId="273" xr:uid="{61F1B14B-D931-4150-AD24-1363792C93FE}"/>
    <cellStyle name="Naslov 1 4 4" xfId="274" xr:uid="{82967EF1-0A83-4500-8315-83D0CED7A9DE}"/>
    <cellStyle name="Naslov 1 5" xfId="564" xr:uid="{61A69255-15B6-432E-BDB4-C87B4FA0EE53}"/>
    <cellStyle name="Naslov 2 2" xfId="275" xr:uid="{23C3D5C9-E765-42B7-8334-5799992BDF9F}"/>
    <cellStyle name="Naslov 2 2 2" xfId="276" xr:uid="{9097A75D-77D9-42E9-8D5D-38145A84D077}"/>
    <cellStyle name="Naslov 2 2 2 2" xfId="1397" xr:uid="{159C1537-A407-4D68-B478-B1D49F247255}"/>
    <cellStyle name="Naslov 2 2 2 2 2" xfId="1941" xr:uid="{BFAEF649-C8CB-4E50-86BC-B56920207007}"/>
    <cellStyle name="Naslov 2 2 2 3" xfId="1942" xr:uid="{574CCF89-D4F6-468D-A407-E0CCBF49B482}"/>
    <cellStyle name="Naslov 2 2 2 4" xfId="1943" xr:uid="{911D197E-D7DA-4270-8F75-97D2409A7A08}"/>
    <cellStyle name="Naslov 2 2 3" xfId="277" xr:uid="{5963BD0E-5573-49D2-94BF-BDEC5B917EEF}"/>
    <cellStyle name="Naslov 2 2 3 2" xfId="1944" xr:uid="{FB3622AE-C570-4336-8C59-A6F354F235DB}"/>
    <cellStyle name="Naslov 2 2 4" xfId="278" xr:uid="{BA2C0615-D10E-4E0B-8D57-4CC6D59F8719}"/>
    <cellStyle name="Naslov 2 2 4 2" xfId="1945" xr:uid="{E38061E7-EAEF-4596-928B-464C779678BD}"/>
    <cellStyle name="Naslov 2 2 5" xfId="1946" xr:uid="{59870A47-0165-492D-9CFF-0DF6A275AFF7}"/>
    <cellStyle name="Naslov 2 2 6" xfId="1940" xr:uid="{E4413ACD-F0D6-4488-A82B-9484CE1521D9}"/>
    <cellStyle name="Naslov 2 3" xfId="279" xr:uid="{77FC5113-964F-46BE-A02E-42290A4A0DF3}"/>
    <cellStyle name="Naslov 2 3 2" xfId="280" xr:uid="{2AD29C0D-A290-43FC-ADFF-B3BCB98C0E08}"/>
    <cellStyle name="Naslov 2 3 3" xfId="281" xr:uid="{A76E41A5-691B-450D-8FB1-D47E008698C6}"/>
    <cellStyle name="Naslov 2 3 4" xfId="282" xr:uid="{2EC9683C-BA25-4D62-BD82-0461B1BBE337}"/>
    <cellStyle name="Naslov 2 4" xfId="283" xr:uid="{598F953B-C92F-4EFF-AB52-A4AE49986B3B}"/>
    <cellStyle name="Naslov 2 4 2" xfId="284" xr:uid="{740A9FFD-F974-44FE-BB20-0D4B610C0CE4}"/>
    <cellStyle name="Naslov 2 4 3" xfId="285" xr:uid="{EEA898E8-41B1-4473-B131-D5A3C07B27A2}"/>
    <cellStyle name="Naslov 2 4 4" xfId="286" xr:uid="{7FBDE08D-F1B6-454F-A849-DD3F5F08D1DB}"/>
    <cellStyle name="Naslov 2 5" xfId="563" xr:uid="{207BD308-F7F1-4C9C-8E04-CC221270F9BD}"/>
    <cellStyle name="Naslov 3 2" xfId="287" xr:uid="{842A7E64-666B-4810-976B-1FF7A90D0B4A}"/>
    <cellStyle name="Naslov 3 2 2" xfId="288" xr:uid="{7D6E5199-F9BF-4D4B-809C-1CA3819DEB6D}"/>
    <cellStyle name="Naslov 3 2 2 2" xfId="1398" xr:uid="{CBB90070-3439-4634-A19F-5F35BBB8CBBE}"/>
    <cellStyle name="Naslov 3 2 2 2 2" xfId="1948" xr:uid="{14CDB20F-6855-46B6-BDE9-075FA64A32E4}"/>
    <cellStyle name="Naslov 3 2 2 3" xfId="1949" xr:uid="{48487C1B-85FA-4140-A142-27716FFEC844}"/>
    <cellStyle name="Naslov 3 2 2 4" xfId="1950" xr:uid="{A74D169E-1E7A-40EC-A7A6-80387AE23718}"/>
    <cellStyle name="Naslov 3 2 3" xfId="289" xr:uid="{9FFEEA66-138B-4234-B24E-B1BE0715F2CB}"/>
    <cellStyle name="Naslov 3 2 3 2" xfId="1951" xr:uid="{21934777-5D34-4B57-AC09-67A886915E7E}"/>
    <cellStyle name="Naslov 3 2 4" xfId="290" xr:uid="{B9B70531-B7CA-4CD2-94F0-196E4E6C5BC0}"/>
    <cellStyle name="Naslov 3 2 4 2" xfId="1952" xr:uid="{4872C034-51BA-4C9B-9B2E-E934563CA0E2}"/>
    <cellStyle name="Naslov 3 2 5" xfId="1953" xr:uid="{C2475179-EED3-4C94-B433-8A0AFFDC9B66}"/>
    <cellStyle name="Naslov 3 2 6" xfId="1947" xr:uid="{40FCB4E6-C5BF-4E68-8475-E730B33264CE}"/>
    <cellStyle name="Naslov 3 3" xfId="291" xr:uid="{FC8D39DB-FB4C-4375-A4DE-3ACF9C3A2A61}"/>
    <cellStyle name="Naslov 3 3 2" xfId="292" xr:uid="{09A85602-B4C8-45E7-9E0E-29B96D6BF56C}"/>
    <cellStyle name="Naslov 3 3 3" xfId="293" xr:uid="{A9DE1AB6-2E3D-4031-B04B-B195E3F2D252}"/>
    <cellStyle name="Naslov 3 3 4" xfId="294" xr:uid="{86E533B7-E804-44FF-AD1E-B258026F8BA5}"/>
    <cellStyle name="Naslov 3 4" xfId="295" xr:uid="{7A36479D-B1FB-4E79-9220-0A475689C4D8}"/>
    <cellStyle name="Naslov 3 4 2" xfId="296" xr:uid="{536F4CF1-4279-465E-B8FD-49D737B34EDE}"/>
    <cellStyle name="Naslov 3 4 3" xfId="297" xr:uid="{F669ACA4-4E04-4937-BFBA-033E89A8B8C7}"/>
    <cellStyle name="Naslov 3 4 4" xfId="298" xr:uid="{4E36595F-ED01-4868-AC60-1267B63D8605}"/>
    <cellStyle name="Naslov 3 5" xfId="562" xr:uid="{A933AB29-4CC9-421E-A14C-B13CCB8DAC89}"/>
    <cellStyle name="Naslov 4 2" xfId="299" xr:uid="{26F42CBB-18F0-42B5-9565-68CEE47BAEE4}"/>
    <cellStyle name="Naslov 4 2 2" xfId="300" xr:uid="{E9A4948C-DEDA-4C84-BEE0-4D181469C8CA}"/>
    <cellStyle name="Naslov 4 2 2 2" xfId="1399" xr:uid="{DED9BBF1-9B1A-435E-8A9B-AB47C80806B5}"/>
    <cellStyle name="Naslov 4 2 2 2 2" xfId="1955" xr:uid="{CDF456F8-788A-45FE-BAE1-D0D3DB2E9C0A}"/>
    <cellStyle name="Naslov 4 2 2 3" xfId="1956" xr:uid="{2D6DF593-6F0F-4043-9298-BCFB07180612}"/>
    <cellStyle name="Naslov 4 2 2 4" xfId="1957" xr:uid="{8C66E9B7-F718-4427-8B91-FA493B109525}"/>
    <cellStyle name="Naslov 4 2 3" xfId="301" xr:uid="{E08DCC58-C4F5-4351-B1E4-A3F94B568371}"/>
    <cellStyle name="Naslov 4 2 3 2" xfId="1958" xr:uid="{E6D53DB0-BE4D-476C-B0E5-D20DC04642C3}"/>
    <cellStyle name="Naslov 4 2 4" xfId="302" xr:uid="{70869805-1BF9-4422-892B-5FC477127CC9}"/>
    <cellStyle name="Naslov 4 2 4 2" xfId="1959" xr:uid="{6C4E81DE-85F0-47CB-BB0C-94BEFD77E6C8}"/>
    <cellStyle name="Naslov 4 2 5" xfId="1960" xr:uid="{30A41B9B-9131-4934-87F2-4723DB12C365}"/>
    <cellStyle name="Naslov 4 2 6" xfId="1954" xr:uid="{8770E903-F5FA-4458-9F79-53612F8B7D44}"/>
    <cellStyle name="Naslov 4 3" xfId="303" xr:uid="{A4047785-0032-4B9C-8844-7046D6DCDF7E}"/>
    <cellStyle name="Naslov 4 3 2" xfId="304" xr:uid="{923C8F10-4F18-4B87-8E7C-6588B27F93E9}"/>
    <cellStyle name="Naslov 4 3 3" xfId="305" xr:uid="{CA754973-7D2F-41F0-9E91-42F4F0B6A0FC}"/>
    <cellStyle name="Naslov 4 3 4" xfId="306" xr:uid="{CE5477DE-1267-48D9-9C21-F263B93BB307}"/>
    <cellStyle name="Naslov 4 4" xfId="307" xr:uid="{10097EA5-1CC2-4C36-9D0B-FA1B583B3D3C}"/>
    <cellStyle name="Naslov 4 4 2" xfId="308" xr:uid="{5C6B4BB1-A55C-43B4-942F-C6F56E66277C}"/>
    <cellStyle name="Naslov 4 4 3" xfId="309" xr:uid="{8D11A88C-0E1F-4A7A-8B22-A15102502849}"/>
    <cellStyle name="Naslov 4 4 4" xfId="310" xr:uid="{B722C5A1-7215-49EA-B8E5-24F6D946FE7F}"/>
    <cellStyle name="Naslov 4 5" xfId="561" xr:uid="{30AE3822-2877-45DE-B815-C89C5EE1B74E}"/>
    <cellStyle name="Naslov 5" xfId="311" xr:uid="{A7D9D077-43CC-49D4-8375-F86056F4D01D}"/>
    <cellStyle name="Naslov 5 2" xfId="569" xr:uid="{6706B09E-59EC-48EF-AEA5-F5D679C3B4AE}"/>
    <cellStyle name="Naslov 5 2 2" xfId="1962" xr:uid="{306EA951-2DF2-4AB5-8C25-DDD8848CFBAF}"/>
    <cellStyle name="Naslov 5 2 3" xfId="1963" xr:uid="{6D0C74F9-6237-4CF9-859B-04CDBA196670}"/>
    <cellStyle name="Naslov 5 2 4" xfId="1964" xr:uid="{D9C036C6-24C2-45E1-8D34-EA4FA34A612D}"/>
    <cellStyle name="Naslov 5 3" xfId="1241" xr:uid="{FBC58363-F7D1-4651-AE53-B83E2CB6315F}"/>
    <cellStyle name="Naslov 5 3 2" xfId="1965" xr:uid="{43213F66-4C88-42FD-A7F1-D8C3E2912283}"/>
    <cellStyle name="Naslov 5 4" xfId="1966" xr:uid="{D2E7B721-D8D5-4A5C-A0DC-230AD366016F}"/>
    <cellStyle name="Naslov 5 5" xfId="1967" xr:uid="{8CC4EA94-E265-449C-BBD3-6A3CE117609F}"/>
    <cellStyle name="Naslov 5 6" xfId="1961" xr:uid="{E5C75795-0851-4EB1-BEE2-C2509FF4E145}"/>
    <cellStyle name="Naslov 6" xfId="261" xr:uid="{55BB3B0A-D3EF-4FB1-8820-A3FBBEDAD418}"/>
    <cellStyle name="Navadno" xfId="0" builtinId="0"/>
    <cellStyle name="Navadno 10" xfId="545" xr:uid="{19840496-0F0E-4359-B270-215086E7ED9F}"/>
    <cellStyle name="Navadno 10 2" xfId="1400" xr:uid="{5B582B7A-BFAF-4386-A166-2DE124E29429}"/>
    <cellStyle name="Navadno 10 2 3" xfId="565" xr:uid="{247B3FFF-F010-4700-B75B-C8863D8DAB88}"/>
    <cellStyle name="Navadno 10 3" xfId="1276" xr:uid="{84F9BADF-A324-4975-9CEF-87D65A43F3F1}"/>
    <cellStyle name="Navadno 10 4" xfId="676" xr:uid="{FFBDD801-2D99-4903-8C6E-E5C307EDA93F}"/>
    <cellStyle name="Navadno 10 5" xfId="1968" xr:uid="{3CBD7883-2F40-47B0-ABE9-99DD29E70CEC}"/>
    <cellStyle name="Navadno 100" xfId="2504" xr:uid="{F1D3D97C-1CFA-4250-A822-8B5B5E6B2E11}"/>
    <cellStyle name="Navadno 100 2" xfId="677" xr:uid="{B6CEE7BA-7E9A-41DD-8A27-C2D9BD0E0C3E}"/>
    <cellStyle name="Navadno 101 2" xfId="678" xr:uid="{89527FDA-07C5-4C06-AB18-C96BF5D0791F}"/>
    <cellStyle name="Navadno 104 2" xfId="679" xr:uid="{A4574200-C987-4076-8A7A-E5C1EC35B6CC}"/>
    <cellStyle name="Navadno 105 2" xfId="680" xr:uid="{0B42E4D9-0F3E-474A-800B-F39BB80509B1}"/>
    <cellStyle name="Navadno 106 2" xfId="681" xr:uid="{EDFB0CE3-BEE4-4668-AB22-C6BA2B08F0DB}"/>
    <cellStyle name="Navadno 107 2" xfId="682" xr:uid="{ABF0B262-A36D-4A9B-A09A-7C84A383BC15}"/>
    <cellStyle name="Navadno 108 2" xfId="683" xr:uid="{7A51FF14-DCBD-4122-AC72-9D302EC8C8EF}"/>
    <cellStyle name="Navadno 109 2" xfId="684" xr:uid="{69F71810-759D-4777-8FDD-65D372817629}"/>
    <cellStyle name="Navadno 11" xfId="546" xr:uid="{8A116AE0-075C-4DAD-95DB-DBCDF9945BB1}"/>
    <cellStyle name="Navadno 11 2" xfId="685" xr:uid="{3E5C5196-09FD-4E85-9AE5-134179F204F0}"/>
    <cellStyle name="Navadno 11 2 2" xfId="1970" xr:uid="{7E17F020-0601-46E3-A9C7-9D710ABF069A}"/>
    <cellStyle name="Navadno 11 3" xfId="1969" xr:uid="{A2C08366-55A5-4E26-9F1C-CD8F9A5D9668}"/>
    <cellStyle name="Navadno 110 2" xfId="686" xr:uid="{B57B5A6A-735C-4309-9F63-B278A9B7EF50}"/>
    <cellStyle name="Navadno 111 2" xfId="687" xr:uid="{861BB433-2835-40D3-B888-27601A3088EF}"/>
    <cellStyle name="Navadno 112 2" xfId="688" xr:uid="{22CAE0B4-4C23-4D69-A134-4C0353DB81F2}"/>
    <cellStyle name="Navadno 113" xfId="689" xr:uid="{2E51BD86-2CD9-4C6F-990B-9288DF19B656}"/>
    <cellStyle name="Navadno 113 2" xfId="690" xr:uid="{8D58419E-B823-4911-A0FD-76B6BF287D24}"/>
    <cellStyle name="Navadno 114" xfId="691" xr:uid="{0717B500-90EF-4C78-9791-10B1AA3D1B9A}"/>
    <cellStyle name="Navadno 114 2" xfId="692" xr:uid="{E27DE6DF-209B-47D1-A25B-3816E90FCCA3}"/>
    <cellStyle name="Navadno 115 2" xfId="693" xr:uid="{DE57E81D-AC9F-4500-9C48-BC2DCE09B77E}"/>
    <cellStyle name="Navadno 116 2" xfId="694" xr:uid="{AE5D44F8-93AF-47D8-8664-A283084AD7F2}"/>
    <cellStyle name="Navadno 117 2" xfId="695" xr:uid="{C8A33AF4-D715-4A91-B097-5E9D8EA1A9E8}"/>
    <cellStyle name="Navadno 118 2" xfId="696" xr:uid="{8DDDBDEC-BC62-4299-AD4A-5F8A7B83C7E1}"/>
    <cellStyle name="Navadno 119 2" xfId="697" xr:uid="{170421EC-38D6-4A18-9531-9F2080FDD63F}"/>
    <cellStyle name="Navadno 12" xfId="698" xr:uid="{8C7D7006-9595-41DA-92C8-D13609C993FA}"/>
    <cellStyle name="Navadno 12 2" xfId="1402" xr:uid="{8749F13C-9284-4E68-A515-BCC438F6104B}"/>
    <cellStyle name="Navadno 12 3" xfId="1401" xr:uid="{951DCDC7-D79A-4213-AB55-57C65E9CC9AB}"/>
    <cellStyle name="Navadno 12 4" xfId="1971" xr:uid="{0E00EACA-58AB-41AE-A560-D28B1657DF11}"/>
    <cellStyle name="Navadno 120 2" xfId="699" xr:uid="{262CEAFC-FD88-4D0E-9776-9F7C11279984}"/>
    <cellStyle name="Navadno 121 2" xfId="700" xr:uid="{2EBB48E8-83AB-4DF1-A41D-C2FD3364B7E4}"/>
    <cellStyle name="Navadno 122 2" xfId="701" xr:uid="{365B6B4F-9AEA-4D6A-9CA5-DF3638D11E3A}"/>
    <cellStyle name="Navadno 123 2" xfId="702" xr:uid="{359AFA74-9ED9-40B2-B69B-AD7DB0ADF58E}"/>
    <cellStyle name="Navadno 124 2" xfId="703" xr:uid="{C054159C-DF4B-472B-A6EA-D1992730383D}"/>
    <cellStyle name="Navadno 125 2" xfId="704" xr:uid="{B7BD0AA7-6DAE-41D4-BBF5-904A632C3A9C}"/>
    <cellStyle name="Navadno 126 2" xfId="705" xr:uid="{31A49849-0A86-4DF5-BE87-A3267909078A}"/>
    <cellStyle name="Navadno 127 2" xfId="706" xr:uid="{DFE62A8B-3373-4CF7-BECE-6010038079EC}"/>
    <cellStyle name="Navadno 128 2" xfId="707" xr:uid="{1F439B97-2068-44D4-9A63-A85C505F3D94}"/>
    <cellStyle name="Navadno 129 2" xfId="708" xr:uid="{BF845FB1-234E-439F-8ADF-F9EA066F5DF6}"/>
    <cellStyle name="Navadno 13" xfId="709" xr:uid="{C8B6D26F-5182-49C3-AEEC-82E6B388803F}"/>
    <cellStyle name="Navadno 13 2" xfId="710" xr:uid="{57BB9B4D-08C1-482D-A4CD-B9DB6B833C43}"/>
    <cellStyle name="Navadno 13 2 2" xfId="1973" xr:uid="{99967EA1-E730-41E9-B023-E1D2447CDD7B}"/>
    <cellStyle name="Navadno 13 3" xfId="711" xr:uid="{17AD4AE1-84BD-446D-B269-DE056BDB557A}"/>
    <cellStyle name="Navadno 13 4" xfId="712" xr:uid="{62E3A30C-4181-4AC9-89EC-17FA73837C52}"/>
    <cellStyle name="Navadno 13 5" xfId="1403" xr:uid="{D4C9A575-4473-4E26-AB0D-C243CD981A13}"/>
    <cellStyle name="Navadno 13 6" xfId="1972" xr:uid="{90E837A7-3E96-414A-8F83-3FACB64DF227}"/>
    <cellStyle name="Navadno 130 2" xfId="713" xr:uid="{0CE235DE-D295-4B65-8849-5E7F92DFE758}"/>
    <cellStyle name="Navadno 131 2" xfId="714" xr:uid="{BA4C34D2-2FF9-49FD-8432-FED54B3E06AD}"/>
    <cellStyle name="Navadno 132 2" xfId="715" xr:uid="{4BD7D229-E36B-4F7A-8E95-C630606739D5}"/>
    <cellStyle name="Navadno 133 2" xfId="716" xr:uid="{1606AD8F-0A58-423C-BC10-96AD4A40BD86}"/>
    <cellStyle name="Navadno 134 2" xfId="717" xr:uid="{77FA8EA4-F29C-49E9-98C0-DE17E514DA02}"/>
    <cellStyle name="Navadno 135 2" xfId="718" xr:uid="{68418267-A5BA-4866-A5D1-CCA0AC164289}"/>
    <cellStyle name="Navadno 136 2" xfId="719" xr:uid="{2E8E5210-0071-491B-B5AE-871D28836E2F}"/>
    <cellStyle name="Navadno 137 2" xfId="720" xr:uid="{4D3F4819-B1CB-4434-BC3B-132A5550EF7C}"/>
    <cellStyle name="Navadno 138 2" xfId="721" xr:uid="{BAFD30FF-8B99-414E-94C2-A59AD3CD58B5}"/>
    <cellStyle name="Navadno 139 2" xfId="722" xr:uid="{A3F7D7F4-FD4F-4B32-99C0-2EBF948B333F}"/>
    <cellStyle name="Navadno 14" xfId="567" xr:uid="{68701871-884D-4EA3-9B81-F4E04F361BB8}"/>
    <cellStyle name="Navadno 14 2" xfId="723" xr:uid="{7E541F2E-B57C-4021-9A81-1B942985ACB3}"/>
    <cellStyle name="Navadno 140 2" xfId="724" xr:uid="{C8197DA9-0DB0-425A-A834-28A6B0784934}"/>
    <cellStyle name="Navadno 141 2" xfId="725" xr:uid="{6D4ED1A4-48A4-48BC-B73F-9CC374C53495}"/>
    <cellStyle name="Navadno 142 2" xfId="726" xr:uid="{BD828875-2030-4EB8-84DA-B7B3824C8915}"/>
    <cellStyle name="Navadno 143 2" xfId="727" xr:uid="{C0E82071-BD4B-4067-8470-3B170F49F6BE}"/>
    <cellStyle name="Navadno 144 2" xfId="728" xr:uid="{B8AAE40B-D1D1-4C54-943A-814F7B50D6AE}"/>
    <cellStyle name="Navadno 145 2" xfId="729" xr:uid="{BE85B475-6C66-4902-AE6A-53963DAA45F7}"/>
    <cellStyle name="Navadno 146 2" xfId="730" xr:uid="{B308149B-B951-4627-BB1A-F59EA783A955}"/>
    <cellStyle name="Navadno 147 2" xfId="731" xr:uid="{57312062-0234-43FC-943F-5B4D6EEBFD35}"/>
    <cellStyle name="Navadno 148 2" xfId="732" xr:uid="{E20D5000-D80E-4C4E-B1F8-0B0E87B6EADD}"/>
    <cellStyle name="Navadno 149 2" xfId="733" xr:uid="{102B0F42-1C9B-4554-824B-599B9EFCD2AA}"/>
    <cellStyle name="Navadno 15" xfId="734" xr:uid="{66850A81-2058-4F28-96F2-25EE88A355A6}"/>
    <cellStyle name="Navadno 15 2" xfId="1975" xr:uid="{1E2227AC-ED3F-48AF-9C18-0EC3C886E395}"/>
    <cellStyle name="Navadno 15 3" xfId="1974" xr:uid="{D58AFD01-CCB0-452D-AB6B-547EC3E5CA70}"/>
    <cellStyle name="Navadno 150 2" xfId="735" xr:uid="{F573CC4A-D292-4A5D-AA0E-4CF4EA548B43}"/>
    <cellStyle name="Navadno 151 2" xfId="736" xr:uid="{587D8525-CA42-47F2-95A9-9A7E6B94ABA6}"/>
    <cellStyle name="Navadno 152 2" xfId="737" xr:uid="{58541F41-7B24-4615-9DB5-63587E921F80}"/>
    <cellStyle name="Navadno 153 2" xfId="738" xr:uid="{9C8D5412-CD27-42FB-8C41-769B787EDAA8}"/>
    <cellStyle name="Navadno 154 2" xfId="739" xr:uid="{6FCB5E77-BC51-432A-9F86-92AF093462B6}"/>
    <cellStyle name="Navadno 155 2" xfId="740" xr:uid="{22BBAFD6-9630-417B-A2EE-28318E37B660}"/>
    <cellStyle name="Navadno 156 2" xfId="741" xr:uid="{36B36C54-FC29-4973-9A20-D6E7A596D3A4}"/>
    <cellStyle name="Navadno 157 2" xfId="742" xr:uid="{2571B5DE-A1AE-4F4D-9B3D-07472542B189}"/>
    <cellStyle name="Navadno 158 2" xfId="743" xr:uid="{6181D93A-88F2-4336-84A8-5D6BBC8FD701}"/>
    <cellStyle name="Navadno 159 2" xfId="744" xr:uid="{B12385CE-AFAC-4F03-AD15-2CC127EBA8A8}"/>
    <cellStyle name="Navadno 16" xfId="745" xr:uid="{51EEE3B3-8FB3-4C7C-BFF0-FE5568640D6D}"/>
    <cellStyle name="Navadno 16 2" xfId="746" xr:uid="{DAF21579-A88F-430E-9A09-CB02C4E9FFAB}"/>
    <cellStyle name="Navadno 16 2 2" xfId="1977" xr:uid="{0DC11FA4-01C2-4381-9EBB-95D88FB20D0C}"/>
    <cellStyle name="Navadno 16 3" xfId="747" xr:uid="{44A041E7-E3CA-46B1-B599-24820057129E}"/>
    <cellStyle name="Navadno 16 4" xfId="748" xr:uid="{DC8EE875-56C9-4943-AD6C-8AA7E13E90DE}"/>
    <cellStyle name="Navadno 16 5" xfId="1976" xr:uid="{A50E09D5-C756-4759-A402-6CCF22654775}"/>
    <cellStyle name="Navadno 160 2" xfId="749" xr:uid="{89D1DA13-94BE-4E59-951F-3506125F51D8}"/>
    <cellStyle name="Navadno 161 2" xfId="750" xr:uid="{D74E597B-BA8C-4743-92F1-F92E547724A2}"/>
    <cellStyle name="Navadno 162 2" xfId="751" xr:uid="{D2BC3C98-A5FA-4525-A0C9-69506DBF5CCA}"/>
    <cellStyle name="Navadno 163 2" xfId="752" xr:uid="{1A3B0D0B-27D8-4747-BAFE-E76A221C477A}"/>
    <cellStyle name="Navadno 164 2" xfId="753" xr:uid="{535E4A87-BCB6-4841-BDFE-DA3E0D58BA1F}"/>
    <cellStyle name="Navadno 165 2" xfId="754" xr:uid="{C9D55E89-B83A-4C2D-B660-E1FEC1D03CAF}"/>
    <cellStyle name="Navadno 166 2" xfId="755" xr:uid="{0E1B29D9-29FB-4EEA-92AA-01C096A264A4}"/>
    <cellStyle name="Navadno 167 2" xfId="756" xr:uid="{240514BB-B411-4819-AF4F-841457D12476}"/>
    <cellStyle name="Navadno 168 2" xfId="757" xr:uid="{166C2FD8-EC26-40DC-A563-009848CD2FF3}"/>
    <cellStyle name="Navadno 169 2" xfId="758" xr:uid="{C57D29BA-B8E9-4324-BD05-413C14367470}"/>
    <cellStyle name="Navadno 17" xfId="759" xr:uid="{104AE62C-7A63-46CA-ACF9-8334757C072B}"/>
    <cellStyle name="Navadno 17 2" xfId="760" xr:uid="{0BCCB7F7-ED72-4250-926C-98AB9357E3E9}"/>
    <cellStyle name="Navadno 17 3" xfId="761" xr:uid="{32C3455C-6671-47F9-A5CC-FBD27F9DFAB7}"/>
    <cellStyle name="Navadno 17 3 2" xfId="1979" xr:uid="{79EF91B7-6B98-4DAC-904D-3A781A588DE3}"/>
    <cellStyle name="Navadno 17 4" xfId="762" xr:uid="{1A22DC26-DC60-4B53-8105-3707D3773D88}"/>
    <cellStyle name="Navadno 17 5" xfId="1978" xr:uid="{1D553C99-B1BC-450B-B2B2-C357AEEBB5BC}"/>
    <cellStyle name="Navadno 170 2" xfId="763" xr:uid="{6C8A19DF-13F0-47F7-AB09-3236F731CE84}"/>
    <cellStyle name="Navadno 171 2" xfId="764" xr:uid="{2946C5FC-F776-4BB4-AAF6-0CFAEE3276A4}"/>
    <cellStyle name="Navadno 172 2" xfId="765" xr:uid="{450A7327-2EB4-4A05-9A07-042DC9E6D3F5}"/>
    <cellStyle name="Navadno 173 2" xfId="766" xr:uid="{EA4CB4FF-A6D0-4E7A-9CF2-31E4BD7DDB1A}"/>
    <cellStyle name="Navadno 174 2" xfId="767" xr:uid="{5350A893-54EB-4EA0-85E3-6FFF96F07A33}"/>
    <cellStyle name="Navadno 175 2" xfId="768" xr:uid="{DEB62652-1A74-4569-A239-AC9E1BBA5563}"/>
    <cellStyle name="Navadno 176 2" xfId="769" xr:uid="{C1C99BD3-B78E-4C28-A8AA-58101417AD81}"/>
    <cellStyle name="Navadno 177 2" xfId="770" xr:uid="{85513868-CCC1-4BD9-84DC-349CEE8E794A}"/>
    <cellStyle name="Navadno 179 2" xfId="771" xr:uid="{51DBB871-11E5-4B86-8B96-A2433897D3E0}"/>
    <cellStyle name="Navadno 18" xfId="772" xr:uid="{D5FB2B7E-1D52-4818-9725-0550EC951E38}"/>
    <cellStyle name="Navadno 18 2" xfId="1981" xr:uid="{598843D1-7D3C-4FBD-861F-2F141753ED68}"/>
    <cellStyle name="Navadno 18 3" xfId="1980" xr:uid="{C1F25155-6E8D-4EAC-8323-7B6A2C8804C3}"/>
    <cellStyle name="Navadno 180 2" xfId="773" xr:uid="{BA4266C6-CD90-4B09-AC64-47FCD2741821}"/>
    <cellStyle name="Navadno 181 2" xfId="774" xr:uid="{EFDF0AF6-ECEC-476D-947A-6543559CADAA}"/>
    <cellStyle name="Navadno 182 2" xfId="775" xr:uid="{956E58FA-E963-468B-8D0C-5C5E31A1DD1E}"/>
    <cellStyle name="Navadno 183 2" xfId="776" xr:uid="{5350B9BF-215B-40B3-A35D-FA20D6A3265E}"/>
    <cellStyle name="Navadno 184 2" xfId="777" xr:uid="{FA716121-0A87-4C23-BB00-9787EB9FDD24}"/>
    <cellStyle name="Navadno 185 2" xfId="778" xr:uid="{5716FDF2-4018-444A-9D0C-06076BE7AD66}"/>
    <cellStyle name="Navadno 186 2" xfId="779" xr:uid="{120D8D38-D7C3-4771-BA5D-E3B03CE50DF1}"/>
    <cellStyle name="Navadno 187 2" xfId="780" xr:uid="{02FA5C33-3D9D-4ECF-8059-CF7B1CDFD9C3}"/>
    <cellStyle name="Navadno 188 2" xfId="781" xr:uid="{BB4895A7-C200-4DC5-9D07-7734AFDA1D16}"/>
    <cellStyle name="Navadno 189 2" xfId="782" xr:uid="{9465601F-DF58-4D46-A059-310EE73B9824}"/>
    <cellStyle name="Navadno 19" xfId="783" xr:uid="{134AA6A9-BD42-4390-ADD3-6C1DCCDA2F8C}"/>
    <cellStyle name="Navadno 19 2" xfId="1982" xr:uid="{01F13A6C-DE16-4408-BD1C-F32692D68994}"/>
    <cellStyle name="Navadno 190 2" xfId="784" xr:uid="{CF9B2889-31F0-4162-8716-A6E22816FE08}"/>
    <cellStyle name="Navadno 191 2" xfId="785" xr:uid="{0301136B-FF9B-4629-A646-31C2D5E0341F}"/>
    <cellStyle name="Navadno 192 2" xfId="786" xr:uid="{731E9985-6BBE-449D-8701-188114F2C284}"/>
    <cellStyle name="Navadno 193 2" xfId="787" xr:uid="{35F80B51-638E-4D4E-90F2-2267A67D28BD}"/>
    <cellStyle name="Navadno 194 2" xfId="788" xr:uid="{B0A418DC-FB82-4B99-B96B-7A8BE3C09D87}"/>
    <cellStyle name="Navadno 195 2" xfId="789" xr:uid="{DCBF6D24-90B7-4434-A658-147ED0B8D361}"/>
    <cellStyle name="Navadno 2" xfId="7" xr:uid="{D255BD48-1C48-462E-A216-C98CE7C2ADC2}"/>
    <cellStyle name="Navadno 2 10" xfId="791" xr:uid="{3E390688-06E3-4265-8C1A-E596036E371E}"/>
    <cellStyle name="Navadno 2 11" xfId="792" xr:uid="{35DDD3C0-EC89-4B06-982D-6E22A5699DDD}"/>
    <cellStyle name="Navadno 2 12" xfId="793" xr:uid="{D1367A6D-4AD3-4D66-9CDC-D45BE1297F49}"/>
    <cellStyle name="Navadno 2 13" xfId="794" xr:uid="{834F05A4-3EF1-46BB-AAA1-032F83F3448D}"/>
    <cellStyle name="Navadno 2 14" xfId="795" xr:uid="{6E0E2659-1740-4D57-A3CA-9B043F8450A6}"/>
    <cellStyle name="Navadno 2 15" xfId="796" xr:uid="{5434AC83-1947-4D62-BBA0-191430BF7973}"/>
    <cellStyle name="Navadno 2 16" xfId="797" xr:uid="{BC75AA17-0908-4200-9490-2EE94207C849}"/>
    <cellStyle name="Navadno 2 17" xfId="798" xr:uid="{6732697D-8BF1-499A-83A9-9B1070207086}"/>
    <cellStyle name="Navadno 2 18" xfId="799" xr:uid="{618FC33B-CA21-4A88-A415-3DB85ED5B66D}"/>
    <cellStyle name="Navadno 2 19" xfId="800" xr:uid="{BA106BFE-AA92-4E2B-8459-2912616052F7}"/>
    <cellStyle name="Navadno 2 2" xfId="313" xr:uid="{D1BE140E-611E-4DB1-9C10-E5E94FDCD0F0}"/>
    <cellStyle name="Navadno 2 2 2" xfId="314" xr:uid="{AD359A01-A262-4AED-9A1D-08007637047F}"/>
    <cellStyle name="Navadno 2 2 2 2" xfId="315" xr:uid="{B720DBD7-8438-4840-BE06-98A83215B430}"/>
    <cellStyle name="Navadno 2 2 2 2 2" xfId="1984" xr:uid="{26049DCF-E5FF-49D1-9636-836440F92EA2}"/>
    <cellStyle name="Navadno 2 2 2 3" xfId="316" xr:uid="{BECA87CB-ADDA-4ECF-B166-D57A8D133790}"/>
    <cellStyle name="Navadno 2 2 2 3 2" xfId="1985" xr:uid="{6B24EE1A-C5FD-4BD3-A3EE-94B5AC7A7BC1}"/>
    <cellStyle name="Navadno 2 2 2 4" xfId="1244" xr:uid="{8857FCFE-F2B9-4C8C-9A7C-0A70A211C894}"/>
    <cellStyle name="Navadno 2 2 2 5" xfId="802" xr:uid="{28491947-CCA3-4530-84B1-EDBC78DEDD4F}"/>
    <cellStyle name="Navadno 2 2 2 6" xfId="1983" xr:uid="{7C44E616-9EE8-4581-A86F-7345D65CAC86}"/>
    <cellStyle name="Navadno 2 2 3" xfId="317" xr:uid="{9D55D5F7-5579-445C-953E-13039CDE4BA4}"/>
    <cellStyle name="Navadno 2 2 3 2" xfId="318" xr:uid="{8D2E0EB2-E8C8-411A-BE36-597391B37476}"/>
    <cellStyle name="Navadno 2 2 3 2 2" xfId="1987" xr:uid="{9399F62D-BA8D-4A96-A44E-0C436F7462BB}"/>
    <cellStyle name="Navadno 2 2 3 3" xfId="1986" xr:uid="{0E440A4B-C7DE-442E-94C5-54D9C3599AB3}"/>
    <cellStyle name="Navadno 2 2 4" xfId="319" xr:uid="{F5AA7F04-0B72-416A-9012-A3C1E30CE5B6}"/>
    <cellStyle name="Navadno 2 2 4 2" xfId="1988" xr:uid="{84F4DBBC-5D66-4CA7-9E66-29062D7E1CE9}"/>
    <cellStyle name="Navadno 2 2 5" xfId="1404" xr:uid="{08E466D3-2390-4732-8641-F977B461F549}"/>
    <cellStyle name="Navadno 2 2 6" xfId="1243" xr:uid="{93655EA0-8A0C-431A-BB1A-B9A1D27B7784}"/>
    <cellStyle name="Navadno 2 2 6 2" xfId="1989" xr:uid="{9A057DA4-828F-4487-A7F2-6B297A650EBD}"/>
    <cellStyle name="Navadno 2 2 7" xfId="801" xr:uid="{89EC83E3-0FD1-495B-853F-4BDF6F0736B7}"/>
    <cellStyle name="Navadno 2 2 7 2" xfId="1990" xr:uid="{94F745A6-2275-45C7-B2B1-02E627788045}"/>
    <cellStyle name="Navadno 2 20" xfId="803" xr:uid="{1393118D-B342-4D34-A5A2-3E00EF039D03}"/>
    <cellStyle name="Navadno 2 21" xfId="804" xr:uid="{C87C0A08-A428-4EEE-9159-34F51477F57E}"/>
    <cellStyle name="Navadno 2 22" xfId="805" xr:uid="{766D6B0C-131A-4A62-9BB8-572DF3054A7C}"/>
    <cellStyle name="Navadno 2 23" xfId="806" xr:uid="{7F824997-B055-46DB-B156-5AA097E3DA29}"/>
    <cellStyle name="Navadno 2 24" xfId="807" xr:uid="{C93C3A13-BC36-4F18-A0A7-D9356E37754E}"/>
    <cellStyle name="Navadno 2 25" xfId="808" xr:uid="{B1DB4AD6-CC0B-46B0-93D7-A1153A5F3AF9}"/>
    <cellStyle name="Navadno 2 26" xfId="809" xr:uid="{8D9122FF-3DAE-43EA-B780-D1B61632777C}"/>
    <cellStyle name="Navadno 2 27" xfId="810" xr:uid="{B7140378-3EBF-442D-89A6-CDD3DCF82BD2}"/>
    <cellStyle name="Navadno 2 28" xfId="811" xr:uid="{06315812-A4F2-470E-A8DE-63FD9320603C}"/>
    <cellStyle name="Navadno 2 29" xfId="812" xr:uid="{596F131E-6C63-4751-9482-E8E6ED1C3D44}"/>
    <cellStyle name="Navadno 2 3" xfId="320" xr:uid="{06336F3E-A62D-4200-B759-EE631E83535D}"/>
    <cellStyle name="Navadno 2 3 2" xfId="321" xr:uid="{EC1BA273-0D22-4E65-8C55-AF9D819F3B97}"/>
    <cellStyle name="Navadno 2 3 2 2" xfId="1246" xr:uid="{34C6AEA3-3BCC-4C1B-8DA3-20646D035D13}"/>
    <cellStyle name="Navadno 2 3 2 3" xfId="814" xr:uid="{47DA88A5-DB48-4686-A240-CD5AC9DA2E80}"/>
    <cellStyle name="Navadno 2 3 2 4" xfId="1992" xr:uid="{5B1B0790-B0BE-4D03-8570-E06855A068BC}"/>
    <cellStyle name="Navadno 2 3 3" xfId="322" xr:uid="{AE8C0E14-90BB-48CB-8D0F-E01858846352}"/>
    <cellStyle name="Navadno 2 3 4" xfId="1405" xr:uid="{8AA94E9A-D87F-4717-9B94-C9D60DF8F4AA}"/>
    <cellStyle name="Navadno 2 3 5" xfId="1245" xr:uid="{857B3694-082A-4561-B51E-8C35DA98931F}"/>
    <cellStyle name="Navadno 2 3 6" xfId="813" xr:uid="{D8C40844-C94B-4757-A9CD-6BBBAFFEC28D}"/>
    <cellStyle name="Navadno 2 3 7" xfId="1991" xr:uid="{25611B93-3813-476F-8E03-9394272E0FAB}"/>
    <cellStyle name="Navadno 2 30" xfId="815" xr:uid="{8C47CEA7-958D-4844-ABA3-83D6020491F1}"/>
    <cellStyle name="Navadno 2 31" xfId="816" xr:uid="{46139816-8317-4F38-A325-4590E7E618E1}"/>
    <cellStyle name="Navadno 2 32" xfId="817" xr:uid="{74A3AE26-DF83-4676-91D8-663B32EC1C8A}"/>
    <cellStyle name="Navadno 2 33" xfId="818" xr:uid="{343703FE-AF1F-454B-A7F1-540CB868A75E}"/>
    <cellStyle name="Navadno 2 34" xfId="819" xr:uid="{C82BA7D2-3738-4757-B18A-103F4659F346}"/>
    <cellStyle name="Navadno 2 35" xfId="820" xr:uid="{99898098-441A-4D94-BF4A-9756B989D4E1}"/>
    <cellStyle name="Navadno 2 36" xfId="821" xr:uid="{576261DC-011A-4974-9CB7-B753242357E6}"/>
    <cellStyle name="Navadno 2 37" xfId="822" xr:uid="{88E90DD2-0C76-4A62-B407-35B7C651B245}"/>
    <cellStyle name="Navadno 2 38" xfId="823" xr:uid="{71C02C8D-557D-4002-9FB1-870A020771CC}"/>
    <cellStyle name="Navadno 2 39" xfId="824" xr:uid="{B6C99AC4-A674-4129-9257-86B79B231A37}"/>
    <cellStyle name="Navadno 2 4" xfId="323" xr:uid="{94F13D13-5BBA-4DBC-BA6D-E82BA84D2746}"/>
    <cellStyle name="Navadno 2 4 2" xfId="1406" xr:uid="{EB65011F-EB47-4C6C-A85B-E46A09FD9958}"/>
    <cellStyle name="Navadno 2 4 2 2" xfId="1994" xr:uid="{02B262DD-017E-4309-A10E-ACE729E76F6A}"/>
    <cellStyle name="Navadno 2 4 3" xfId="1247" xr:uid="{CD9EF093-8293-420C-A4C0-E02DB6AA50AB}"/>
    <cellStyle name="Navadno 2 4 3 2" xfId="1995" xr:uid="{FFC89277-053F-4482-8D9E-502E6534A428}"/>
    <cellStyle name="Navadno 2 4 4" xfId="825" xr:uid="{382B9A8D-06F8-43F1-BCB6-72D30B50211C}"/>
    <cellStyle name="Navadno 2 4 5" xfId="1993" xr:uid="{F032B695-24C2-4E16-9675-1C22E6C33D4A}"/>
    <cellStyle name="Navadno 2 40" xfId="826" xr:uid="{9DD5E75D-91C5-4672-BCD9-02A05EDC0D72}"/>
    <cellStyle name="Navadno 2 41" xfId="827" xr:uid="{DCC59419-407C-4A8E-8C9E-ADCA55AFE93D}"/>
    <cellStyle name="Navadno 2 42" xfId="828" xr:uid="{9D4519BD-276E-4576-8644-9F571527ECAA}"/>
    <cellStyle name="Navadno 2 43" xfId="829" xr:uid="{27978620-54AD-4400-B4EB-FB0EFF77AAFE}"/>
    <cellStyle name="Navadno 2 44" xfId="830" xr:uid="{DA3DC566-346A-4616-ABC2-AEC15A04CA27}"/>
    <cellStyle name="Navadno 2 45" xfId="831" xr:uid="{AD56B744-5891-4613-AAE0-CA8190FB0214}"/>
    <cellStyle name="Navadno 2 46" xfId="832" xr:uid="{9226C255-8AD2-4722-8DA0-6AD76A3E5960}"/>
    <cellStyle name="Navadno 2 47" xfId="833" xr:uid="{D6EA013C-41AE-4054-AFD6-3FC300B77E7A}"/>
    <cellStyle name="Navadno 2 48" xfId="834" xr:uid="{5701F141-5110-42F5-8AB8-98204A126F1A}"/>
    <cellStyle name="Navadno 2 49" xfId="835" xr:uid="{D9524120-EE5D-483E-8D62-0401A4AD6A59}"/>
    <cellStyle name="Navadno 2 5" xfId="324" xr:uid="{9E71DC0C-EA91-41DC-A977-648D0D6DA121}"/>
    <cellStyle name="Navadno 2 5 2" xfId="1407" xr:uid="{58F561EE-0F4E-47AA-B33F-DFFA7FC5164B}"/>
    <cellStyle name="Navadno 2 5 3" xfId="1248" xr:uid="{598732E0-9FE8-4681-B994-9BE0D979F603}"/>
    <cellStyle name="Navadno 2 5 4" xfId="836" xr:uid="{3E43D8B2-90E0-49CC-9279-757A9FEF3E7E}"/>
    <cellStyle name="Navadno 2 5 5" xfId="1996" xr:uid="{8E6AE833-3E59-44EB-9A6C-48D8D7E5031E}"/>
    <cellStyle name="Navadno 2 50" xfId="837" xr:uid="{E4FC398A-D3AD-441B-8F37-D5E405C91227}"/>
    <cellStyle name="Navadno 2 51" xfId="838" xr:uid="{D7E34F0A-6D91-4DB6-ABB1-CD98BB741602}"/>
    <cellStyle name="Navadno 2 52" xfId="839" xr:uid="{AD2E30FB-81E0-44EE-9354-C0ED8E4C92FB}"/>
    <cellStyle name="Navadno 2 53" xfId="840" xr:uid="{271CEFFF-0F90-45AE-8EFA-D40BF23ABECE}"/>
    <cellStyle name="Navadno 2 54" xfId="841" xr:uid="{0BA1BE7B-EBA6-428B-BDDB-E8695E3E81FE}"/>
    <cellStyle name="Navadno 2 55" xfId="1242" xr:uid="{84ECB2FA-B5AA-4CC5-BA71-6CA6F83386F9}"/>
    <cellStyle name="Navadno 2 56" xfId="790" xr:uid="{5FAB5899-5152-4C0B-855F-12AF948C4301}"/>
    <cellStyle name="Navadno 2 6" xfId="312" xr:uid="{4C75064F-73F6-4406-8EA8-EDE8DC6008B2}"/>
    <cellStyle name="Navadno 2 6 2" xfId="842" xr:uid="{34CFEBBB-B546-4CFD-8599-A3F3C8D75B8F}"/>
    <cellStyle name="Navadno 2 6 3" xfId="1997" xr:uid="{67B3D253-EA1B-4DF8-8CCB-14CF4B56A7D4}"/>
    <cellStyle name="Navadno 2 7" xfId="843" xr:uid="{2E638135-E468-4B6B-BEFC-39BB83F0F6EA}"/>
    <cellStyle name="Navadno 2 7 2" xfId="1998" xr:uid="{6DA37F7E-9A50-46FD-B737-D4FB0A043BF7}"/>
    <cellStyle name="Navadno 2 8" xfId="844" xr:uid="{DEC09335-5CCC-483F-9932-85FE8B2A9C21}"/>
    <cellStyle name="Navadno 2 9" xfId="845" xr:uid="{27218874-3CB3-4929-81DE-3F31B81576D6}"/>
    <cellStyle name="Navadno 2_Sum" xfId="325" xr:uid="{3140E52A-1045-4E7E-B734-59EF1C6574CA}"/>
    <cellStyle name="Navadno 20" xfId="846" xr:uid="{E4DC3E33-E92E-4CE8-8E38-97B8BABFB2A9}"/>
    <cellStyle name="Navadno 20 2" xfId="2000" xr:uid="{8A4AC809-4BBF-4A25-B87D-C0036F77FA3F}"/>
    <cellStyle name="Navadno 20 3" xfId="2001" xr:uid="{BD3F7444-574D-44F4-A3B0-54F1952E17AD}"/>
    <cellStyle name="Navadno 20 4" xfId="1999" xr:uid="{597097EA-A989-4C18-A0B2-72903EB754F6}"/>
    <cellStyle name="Navadno 21" xfId="847" xr:uid="{5A145412-214A-4DDC-ABD8-A53ED6755016}"/>
    <cellStyle name="Navadno 21 2" xfId="2002" xr:uid="{E20115D9-04CF-40BE-88CB-951FC3F07673}"/>
    <cellStyle name="Navadno 22" xfId="848" xr:uid="{1CB98E99-09F9-48A2-8663-58F12A300701}"/>
    <cellStyle name="Navadno 22 2" xfId="2003" xr:uid="{3EFFAF11-379E-49BC-8488-466CDFFD0A09}"/>
    <cellStyle name="Navadno 23" xfId="849" xr:uid="{53134144-BC23-435E-987C-108FAB173393}"/>
    <cellStyle name="Navadno 23 2" xfId="2004" xr:uid="{C9491B67-BEFA-41B7-B7C0-B1D2F6E5F084}"/>
    <cellStyle name="Navadno 24" xfId="850" xr:uid="{D3BCA88B-FDF8-4AED-9B29-32B5A214B6D6}"/>
    <cellStyle name="Navadno 24 2" xfId="2005" xr:uid="{AEE2B632-2A5D-412A-9822-9CF3C834D421}"/>
    <cellStyle name="Navadno 25" xfId="851" xr:uid="{09080B8A-AE86-4A1A-B2C6-4F83B24ED4CE}"/>
    <cellStyle name="Navadno 25 2" xfId="2006" xr:uid="{75E0C44E-AA06-4E74-AEC1-87B5D8ECE84C}"/>
    <cellStyle name="Navadno 26" xfId="852" xr:uid="{7F67EE29-6912-40AB-9532-2C200646A9A1}"/>
    <cellStyle name="Navadno 26 2" xfId="2007" xr:uid="{305CE907-AB20-4B8B-8FB5-FB92781B37E5}"/>
    <cellStyle name="Navadno 27" xfId="853" xr:uid="{AEBFEF19-900F-4A10-B2C8-E0DA2E6EE2E8}"/>
    <cellStyle name="Navadno 27 2" xfId="2009" xr:uid="{23C13F18-BAAF-499B-93A8-6A86293C033F}"/>
    <cellStyle name="Navadno 27 3" xfId="2008" xr:uid="{84E35F65-646E-4A07-A00A-49126D1DC596}"/>
    <cellStyle name="Navadno 28" xfId="854" xr:uid="{A6466B26-8A65-419F-BBA0-0E2AD35CDC68}"/>
    <cellStyle name="Navadno 28 2" xfId="2010" xr:uid="{07C3782D-E704-454A-AB66-EE0B55FA23CA}"/>
    <cellStyle name="Navadno 29" xfId="855" xr:uid="{55635880-AF6F-4903-9871-8A964FD62E93}"/>
    <cellStyle name="Navadno 29 2" xfId="2011" xr:uid="{8AF494CA-BCF9-4F18-B2E0-E8D4D1E4B33F}"/>
    <cellStyle name="Navadno 3" xfId="326" xr:uid="{4D28AF23-9750-43D4-AE09-E595EBE1F34C}"/>
    <cellStyle name="Navadno 3 10" xfId="2013" xr:uid="{555EE81E-8819-4D0F-9EBB-D9ED02225AE3}"/>
    <cellStyle name="Navadno 3 11" xfId="857" xr:uid="{6387388A-9B44-48E8-ACF1-C86946E2AB39}"/>
    <cellStyle name="Navadno 3 11 10" xfId="858" xr:uid="{4B5020CB-B46B-49D0-AC05-CD32CBEDBB5B}"/>
    <cellStyle name="Navadno 3 11 10 2" xfId="859" xr:uid="{E0A91335-2CAA-41FD-A601-839C87A6EC3B}"/>
    <cellStyle name="Navadno 3 11 10 2 2" xfId="860" xr:uid="{ED9F0266-98F4-4FC7-9831-35F4C86B0F9E}"/>
    <cellStyle name="Navadno 3 11 10 2 2 2" xfId="861" xr:uid="{33322C25-7F00-4B83-890B-DC4BF133A122}"/>
    <cellStyle name="Navadno 3 11 10 2 2 3" xfId="862" xr:uid="{F2349B21-A3B2-489C-A754-7169E25D181B}"/>
    <cellStyle name="Navadno 3 11 10 2 3" xfId="863" xr:uid="{2A0787F1-135D-486E-A4EE-88332BBC2D41}"/>
    <cellStyle name="Navadno 3 11 10 2 4" xfId="864" xr:uid="{DE9E1CA7-FF0C-42DC-9B6E-09099F8F4DED}"/>
    <cellStyle name="Navadno 3 11 10 3" xfId="865" xr:uid="{333E8EAD-BF56-4144-A824-3AB8B5874152}"/>
    <cellStyle name="Navadno 3 11 10 3 2" xfId="866" xr:uid="{9B4673A3-0A97-4DF7-AFB2-351C3070D998}"/>
    <cellStyle name="Navadno 3 11 10 3 3" xfId="867" xr:uid="{C484039E-CC6E-4CDA-93F1-244621FA69D8}"/>
    <cellStyle name="Navadno 3 11 10 4" xfId="868" xr:uid="{4A5BE495-1300-4A5D-8B89-FA83A0972551}"/>
    <cellStyle name="Navadno 3 11 10 4 2" xfId="869" xr:uid="{6D1A0214-4E85-41DC-BD77-6B47B12AB0E3}"/>
    <cellStyle name="Navadno 3 11 10 4 3" xfId="870" xr:uid="{E7F07133-7303-41E6-A27A-3A78E12CFDD3}"/>
    <cellStyle name="Navadno 3 11 10 5" xfId="871" xr:uid="{0DC7ADCD-DBD6-4B4F-9522-2BFD407D800F}"/>
    <cellStyle name="Navadno 3 11 10 6" xfId="872" xr:uid="{F8401A91-5B1D-42E7-A046-399DFDFAD902}"/>
    <cellStyle name="Navadno 3 11 11" xfId="873" xr:uid="{644D5BE3-ED3C-4025-BA65-DA3894E3F8FF}"/>
    <cellStyle name="Navadno 3 11 11 2" xfId="874" xr:uid="{5AAD1A65-FC05-4F28-B961-55AD9848CF7E}"/>
    <cellStyle name="Navadno 3 11 11 2 2" xfId="875" xr:uid="{928AAC2B-93C9-4B72-964A-B85C7CF393D3}"/>
    <cellStyle name="Navadno 3 11 11 2 2 2" xfId="876" xr:uid="{1CE63A60-B0C2-474E-8DE1-79175BD16C12}"/>
    <cellStyle name="Navadno 3 11 11 2 2 3" xfId="877" xr:uid="{42526A64-05C9-4D40-92C0-90CB34D46E5E}"/>
    <cellStyle name="Navadno 3 11 11 2 3" xfId="878" xr:uid="{80CC54B4-EEB8-428E-BDA9-05C2DDE80259}"/>
    <cellStyle name="Navadno 3 11 11 2 4" xfId="879" xr:uid="{663E1A1B-CD95-40CB-9E1C-B2C28A67A024}"/>
    <cellStyle name="Navadno 3 11 11 3" xfId="880" xr:uid="{65C641C9-40A2-4AF7-B2BA-D44357ABA21C}"/>
    <cellStyle name="Navadno 3 11 11 3 2" xfId="881" xr:uid="{39968C6F-D470-4E69-BD5C-50A10C16F565}"/>
    <cellStyle name="Navadno 3 11 11 3 3" xfId="882" xr:uid="{87D1878B-F32C-42B5-B5BB-4F282393EFD3}"/>
    <cellStyle name="Navadno 3 11 11 4" xfId="883" xr:uid="{6A15B1A4-F564-4005-B262-A93A598011C0}"/>
    <cellStyle name="Navadno 3 11 11 4 2" xfId="884" xr:uid="{721214B9-EE4B-4C27-B6DE-2428EB3DD53F}"/>
    <cellStyle name="Navadno 3 11 11 4 3" xfId="885" xr:uid="{DEDF33AF-B7C7-4026-9BE4-0C56966F3347}"/>
    <cellStyle name="Navadno 3 11 11 5" xfId="886" xr:uid="{215927B5-215A-49FB-84D3-609EA748F20A}"/>
    <cellStyle name="Navadno 3 11 11 6" xfId="887" xr:uid="{4B25D38B-6513-498D-A33F-70441A65A189}"/>
    <cellStyle name="Navadno 3 11 12" xfId="888" xr:uid="{C75B9ACA-4A5A-4E0A-9AFD-DED055689695}"/>
    <cellStyle name="Navadno 3 11 12 2" xfId="889" xr:uid="{03F0FBF9-D1CB-4249-A437-39C1EADEF74B}"/>
    <cellStyle name="Navadno 3 11 12 2 2" xfId="890" xr:uid="{07E64C15-ED5C-493D-8E1B-DA360DF1351D}"/>
    <cellStyle name="Navadno 3 11 12 2 3" xfId="891" xr:uid="{73C83CC6-3327-4E5A-A37D-AD472FEEA7FC}"/>
    <cellStyle name="Navadno 3 11 12 3" xfId="892" xr:uid="{7E64457F-43D8-4AC6-9FCE-218361CF404E}"/>
    <cellStyle name="Navadno 3 11 12 4" xfId="893" xr:uid="{25341067-1540-4EA8-A871-66AF3EFAD0BB}"/>
    <cellStyle name="Navadno 3 11 13" xfId="894" xr:uid="{8A27491B-0300-464C-A609-AA0043E1A58B}"/>
    <cellStyle name="Navadno 3 11 13 2" xfId="895" xr:uid="{48FB992A-9273-4B09-9C3B-58083F4AD520}"/>
    <cellStyle name="Navadno 3 11 13 3" xfId="896" xr:uid="{6D3F910D-B82D-43F4-AC3F-B68CA610FDA3}"/>
    <cellStyle name="Navadno 3 11 14" xfId="897" xr:uid="{1E14FF17-E6E8-46F5-8BBB-49F719B16FFA}"/>
    <cellStyle name="Navadno 3 11 14 2" xfId="898" xr:uid="{EF54120C-BBE4-4157-8098-0772D0BBB22E}"/>
    <cellStyle name="Navadno 3 11 14 3" xfId="899" xr:uid="{34E80D7F-1C39-4FAF-8FDF-61AA60AD77F9}"/>
    <cellStyle name="Navadno 3 11 15" xfId="900" xr:uid="{D649A7F5-E601-40A1-A6A7-1A8E5D99AF33}"/>
    <cellStyle name="Navadno 3 11 16" xfId="901" xr:uid="{50E0A82B-9801-49AB-A1BF-282703535304}"/>
    <cellStyle name="Navadno 3 11 17" xfId="2014" xr:uid="{624C5BB3-4AF5-420D-AD4E-15D054467030}"/>
    <cellStyle name="Navadno 3 11 2" xfId="902" xr:uid="{6695827D-12CA-49B8-A84D-09FCC6ED168F}"/>
    <cellStyle name="Navadno 3 11 2 2" xfId="903" xr:uid="{DEDABE13-85ED-4CD7-86EB-AD25772AE802}"/>
    <cellStyle name="Navadno 3 11 2 2 2" xfId="904" xr:uid="{19A5E2FC-F03B-47EE-8AE9-DB128EAE8612}"/>
    <cellStyle name="Navadno 3 11 2 2 2 2" xfId="905" xr:uid="{061C3BA9-FDED-4A89-9567-74C2D06694D3}"/>
    <cellStyle name="Navadno 3 11 2 2 2 3" xfId="906" xr:uid="{67ECACD2-F6D9-4A6E-8F4D-F303C2396AA8}"/>
    <cellStyle name="Navadno 3 11 2 2 3" xfId="907" xr:uid="{A7A1165E-F852-4F74-86CB-E82388906533}"/>
    <cellStyle name="Navadno 3 11 2 2 4" xfId="908" xr:uid="{870911ED-29CF-4F14-9A93-7ADFA0E8C1C6}"/>
    <cellStyle name="Navadno 3 11 2 3" xfId="909" xr:uid="{2DEC0BB3-DE0E-4EDD-A01C-6F9A4FA81B77}"/>
    <cellStyle name="Navadno 3 11 2 3 2" xfId="910" xr:uid="{FFBB17FC-606E-4D8D-B3BD-78FB6FFB4D9C}"/>
    <cellStyle name="Navadno 3 11 2 3 3" xfId="911" xr:uid="{A183A1D0-4C29-4495-BFBA-58A57646B7E6}"/>
    <cellStyle name="Navadno 3 11 2 4" xfId="912" xr:uid="{8C7F65A9-385A-41D5-8CD1-B61FD3404108}"/>
    <cellStyle name="Navadno 3 11 2 4 2" xfId="913" xr:uid="{632CFB3C-039C-47F6-B3D6-15C20AE07390}"/>
    <cellStyle name="Navadno 3 11 2 4 3" xfId="914" xr:uid="{EA879FB8-042A-4538-ABDD-BDBB2B8639A1}"/>
    <cellStyle name="Navadno 3 11 2 5" xfId="915" xr:uid="{868C128D-396C-47D4-A855-A5D25054E437}"/>
    <cellStyle name="Navadno 3 11 2 6" xfId="916" xr:uid="{31C7CA75-F7CE-443B-9D55-9D77106F1CA2}"/>
    <cellStyle name="Navadno 3 11 3" xfId="917" xr:uid="{E85D678D-40A2-49BF-BB15-F98806E5C5AB}"/>
    <cellStyle name="Navadno 3 11 3 2" xfId="918" xr:uid="{16573778-CA8B-4366-8D1F-188E389691EB}"/>
    <cellStyle name="Navadno 3 11 3 2 2" xfId="919" xr:uid="{818DA9E9-0705-428B-834C-5D6B1FD96262}"/>
    <cellStyle name="Navadno 3 11 3 2 2 2" xfId="920" xr:uid="{340E4926-D670-4760-8F54-32BA260A4564}"/>
    <cellStyle name="Navadno 3 11 3 2 2 3" xfId="921" xr:uid="{E68EEDEB-3716-452F-86B6-21F36884541C}"/>
    <cellStyle name="Navadno 3 11 3 2 3" xfId="922" xr:uid="{2F20E97E-4733-4219-967F-7965C23F94F9}"/>
    <cellStyle name="Navadno 3 11 3 2 4" xfId="923" xr:uid="{C7B96767-C27D-4C93-B111-E92189E3A887}"/>
    <cellStyle name="Navadno 3 11 3 3" xfId="924" xr:uid="{589EBD0A-7647-4FED-8E41-B8A862CDB367}"/>
    <cellStyle name="Navadno 3 11 3 3 2" xfId="925" xr:uid="{FFDFD19A-22A2-4032-9CD6-BC92E6F01338}"/>
    <cellStyle name="Navadno 3 11 3 3 3" xfId="926" xr:uid="{8B3C823C-0189-4D1C-892A-ECE7D9A30F0C}"/>
    <cellStyle name="Navadno 3 11 3 4" xfId="927" xr:uid="{ED436E1D-3317-4371-BCAE-AC71831F20DC}"/>
    <cellStyle name="Navadno 3 11 3 4 2" xfId="928" xr:uid="{2AE24B6F-C9C6-4159-87A5-FE38AA54062A}"/>
    <cellStyle name="Navadno 3 11 3 4 3" xfId="929" xr:uid="{AA09E2BC-EA8E-4BCD-A225-074E04B5B2EF}"/>
    <cellStyle name="Navadno 3 11 3 5" xfId="930" xr:uid="{799C8434-7E27-414C-8BB4-69EB02C0BFBA}"/>
    <cellStyle name="Navadno 3 11 3 6" xfId="931" xr:uid="{B875260F-3B8C-4018-96E9-7E9311D177EB}"/>
    <cellStyle name="Navadno 3 11 4" xfId="932" xr:uid="{06B84CA7-A71A-427E-99E5-69A4503D958A}"/>
    <cellStyle name="Navadno 3 11 4 2" xfId="933" xr:uid="{E9272A76-173B-4925-BBF1-DA8B28E66DC5}"/>
    <cellStyle name="Navadno 3 11 4 2 2" xfId="934" xr:uid="{BAD20900-5822-4D02-8E67-D69676B9960F}"/>
    <cellStyle name="Navadno 3 11 4 2 2 2" xfId="935" xr:uid="{BA248C9B-0856-4E8E-9CED-28F687EF543E}"/>
    <cellStyle name="Navadno 3 11 4 2 2 3" xfId="936" xr:uid="{BC52D0B1-5F08-42C8-A1A7-CA4084A0380C}"/>
    <cellStyle name="Navadno 3 11 4 2 3" xfId="937" xr:uid="{FBB8FDE4-C463-4E62-A3ED-DD09C1F215E9}"/>
    <cellStyle name="Navadno 3 11 4 2 4" xfId="938" xr:uid="{59FC68D1-472E-46DF-9773-A17F54C952C1}"/>
    <cellStyle name="Navadno 3 11 4 3" xfId="939" xr:uid="{DBB0B710-45D5-4B5E-8981-B5162337917B}"/>
    <cellStyle name="Navadno 3 11 4 3 2" xfId="940" xr:uid="{E5D87AAE-53D8-40C5-896D-B0F7CB15401C}"/>
    <cellStyle name="Navadno 3 11 4 3 3" xfId="941" xr:uid="{74FE12C6-D4DA-4F42-A365-EC3A30A2A853}"/>
    <cellStyle name="Navadno 3 11 4 4" xfId="942" xr:uid="{E1ACBFFD-AE82-4176-9F58-405E6E200DD7}"/>
    <cellStyle name="Navadno 3 11 4 4 2" xfId="943" xr:uid="{7B9A2A8A-570B-4EED-BFB6-971AD2C6A862}"/>
    <cellStyle name="Navadno 3 11 4 4 3" xfId="944" xr:uid="{C1A5891F-7541-457F-A9AB-A386FB9565D3}"/>
    <cellStyle name="Navadno 3 11 4 5" xfId="945" xr:uid="{9A7F17A7-EC44-4557-BD98-7E92A96FC980}"/>
    <cellStyle name="Navadno 3 11 4 6" xfId="946" xr:uid="{A1432979-4AF7-4F43-BDCE-D9BDFBCEB2C4}"/>
    <cellStyle name="Navadno 3 11 5" xfId="947" xr:uid="{4822827E-764F-4F79-968D-659A085BBA78}"/>
    <cellStyle name="Navadno 3 11 5 2" xfId="948" xr:uid="{81F488C6-63E7-4827-BB7B-C7D131359155}"/>
    <cellStyle name="Navadno 3 11 5 2 2" xfId="949" xr:uid="{8EF0678F-265E-4168-82A5-E25B0367ABE2}"/>
    <cellStyle name="Navadno 3 11 5 2 2 2" xfId="950" xr:uid="{C3270775-957D-483B-A745-435AB717F676}"/>
    <cellStyle name="Navadno 3 11 5 2 2 3" xfId="951" xr:uid="{2638A6B4-3C07-4BE2-AEA1-50D0DBCB4A7F}"/>
    <cellStyle name="Navadno 3 11 5 2 3" xfId="952" xr:uid="{8FE0C431-D219-4708-8128-326F6DC3D014}"/>
    <cellStyle name="Navadno 3 11 5 2 4" xfId="953" xr:uid="{81E6F01C-53A5-444F-8F80-4ED09BE0CE33}"/>
    <cellStyle name="Navadno 3 11 5 3" xfId="954" xr:uid="{D45F7687-ADF3-4308-87CF-B3E666535E71}"/>
    <cellStyle name="Navadno 3 11 5 3 2" xfId="955" xr:uid="{29785391-E03D-40FB-BFA0-EF59663D1ABA}"/>
    <cellStyle name="Navadno 3 11 5 3 3" xfId="956" xr:uid="{B069116F-ABF4-4E8E-B3F6-56DD0600B046}"/>
    <cellStyle name="Navadno 3 11 5 4" xfId="957" xr:uid="{16AD6F27-FC42-4136-9640-AF0377783350}"/>
    <cellStyle name="Navadno 3 11 5 4 2" xfId="958" xr:uid="{47ED37B8-CE69-44BC-8C3D-37633CFCDCCD}"/>
    <cellStyle name="Navadno 3 11 5 4 3" xfId="959" xr:uid="{51F81B0C-644B-4E46-BE28-FFF309DE7139}"/>
    <cellStyle name="Navadno 3 11 5 5" xfId="960" xr:uid="{0A56F7E7-20E1-480A-870A-864AE7B89C1A}"/>
    <cellStyle name="Navadno 3 11 5 6" xfId="961" xr:uid="{FD406D02-0A2E-4E0E-A6C9-ADD81A291EDA}"/>
    <cellStyle name="Navadno 3 11 6" xfId="962" xr:uid="{973F991F-0D0D-4716-AB34-FA2FDCC6C349}"/>
    <cellStyle name="Navadno 3 11 6 2" xfId="963" xr:uid="{B454FBE2-DEA3-4611-9D9A-17085C75EEA0}"/>
    <cellStyle name="Navadno 3 11 6 2 2" xfId="964" xr:uid="{EA986887-A4CE-479A-8172-B7C81EDF7970}"/>
    <cellStyle name="Navadno 3 11 6 2 2 2" xfId="965" xr:uid="{9CBBD87C-22D9-41DF-B6DF-D1A226398972}"/>
    <cellStyle name="Navadno 3 11 6 2 2 3" xfId="966" xr:uid="{A46F5582-A222-499B-83BF-E3C76999F94B}"/>
    <cellStyle name="Navadno 3 11 6 2 3" xfId="967" xr:uid="{3FF91BBA-B0FD-4F5E-89D4-268486A442A4}"/>
    <cellStyle name="Navadno 3 11 6 2 4" xfId="968" xr:uid="{8CE36781-3F17-44AB-A734-393DAF82E9FE}"/>
    <cellStyle name="Navadno 3 11 6 3" xfId="969" xr:uid="{5028B4DE-0054-4D36-8005-1785D215EAC0}"/>
    <cellStyle name="Navadno 3 11 6 3 2" xfId="970" xr:uid="{1656F38F-4E32-4B2B-94CB-AE2C19B9BF74}"/>
    <cellStyle name="Navadno 3 11 6 3 3" xfId="971" xr:uid="{785975E5-7B85-45AC-8C74-44B9CA891C3D}"/>
    <cellStyle name="Navadno 3 11 6 4" xfId="972" xr:uid="{07387992-AD46-4B22-8227-D49B2742156C}"/>
    <cellStyle name="Navadno 3 11 6 4 2" xfId="973" xr:uid="{1C554E56-E34C-4E40-B340-0CA7BB3C8891}"/>
    <cellStyle name="Navadno 3 11 6 4 3" xfId="974" xr:uid="{F43796AC-FBC0-4FE5-A3E6-D8740CF21A62}"/>
    <cellStyle name="Navadno 3 11 6 5" xfId="975" xr:uid="{DB5593BD-4930-4FC3-B80A-8DC78BA855F4}"/>
    <cellStyle name="Navadno 3 11 6 6" xfId="976" xr:uid="{7849F17F-C739-4FFC-A9AE-8CEC1B0EE8F9}"/>
    <cellStyle name="Navadno 3 11 7" xfId="977" xr:uid="{227D1496-F74B-4F53-86A8-CC5D57141512}"/>
    <cellStyle name="Navadno 3 11 7 2" xfId="978" xr:uid="{ACA9B6A5-4D81-4F4A-8652-5D0849B12313}"/>
    <cellStyle name="Navadno 3 11 7 2 2" xfId="979" xr:uid="{6D8C1C95-E5C5-49AE-B8DF-2A3153FE249B}"/>
    <cellStyle name="Navadno 3 11 7 2 2 2" xfId="980" xr:uid="{CAE75ACE-B4BF-46B9-8F16-A483CB9F898F}"/>
    <cellStyle name="Navadno 3 11 7 2 2 3" xfId="981" xr:uid="{3BCB509A-577A-42E2-946C-CF4AEAA0FBF3}"/>
    <cellStyle name="Navadno 3 11 7 2 3" xfId="982" xr:uid="{EF9F3328-D0DA-4091-81E9-7FECC37A9E10}"/>
    <cellStyle name="Navadno 3 11 7 2 4" xfId="983" xr:uid="{1AC50882-7951-40BB-942D-8953F99F48ED}"/>
    <cellStyle name="Navadno 3 11 7 3" xfId="984" xr:uid="{74C30755-EF2F-443B-AFE7-0C93A3F40B9F}"/>
    <cellStyle name="Navadno 3 11 7 3 2" xfId="985" xr:uid="{6C2BAE75-F9F9-42B7-B44A-C137AEEC6DEA}"/>
    <cellStyle name="Navadno 3 11 7 3 3" xfId="986" xr:uid="{BD68A947-229E-49FF-BE7F-C0222516F4BE}"/>
    <cellStyle name="Navadno 3 11 7 4" xfId="987" xr:uid="{4F4B97FB-0E41-4D99-BA80-0827F68C80F3}"/>
    <cellStyle name="Navadno 3 11 7 4 2" xfId="988" xr:uid="{7E74A7C2-8024-4644-8ED7-27C4B82CA385}"/>
    <cellStyle name="Navadno 3 11 7 4 3" xfId="989" xr:uid="{8FA5FA36-3A0C-4607-9516-B70386361887}"/>
    <cellStyle name="Navadno 3 11 7 5" xfId="990" xr:uid="{B881569C-A3D1-4C32-9D36-1A1CBD6D7C3E}"/>
    <cellStyle name="Navadno 3 11 7 6" xfId="991" xr:uid="{837AF052-BB16-4E87-9DDE-C25C30A5CEE6}"/>
    <cellStyle name="Navadno 3 11 8" xfId="992" xr:uid="{32B4BE4A-B841-4247-9250-8A60825208D8}"/>
    <cellStyle name="Navadno 3 11 8 2" xfId="993" xr:uid="{75D3FD9C-099F-49A0-B1E7-2AA5DC0CB249}"/>
    <cellStyle name="Navadno 3 11 8 2 2" xfId="994" xr:uid="{FC368BD3-CA95-4CE1-9C11-8AC464E3F2DB}"/>
    <cellStyle name="Navadno 3 11 8 2 2 2" xfId="995" xr:uid="{A8AB1B63-DA47-4EC2-8EF5-83B438B05A23}"/>
    <cellStyle name="Navadno 3 11 8 2 2 3" xfId="996" xr:uid="{27C551E6-FE9A-4F25-B888-EC1174163C1E}"/>
    <cellStyle name="Navadno 3 11 8 2 3" xfId="997" xr:uid="{228E5167-7078-432E-A2B5-638ECD5FCBBE}"/>
    <cellStyle name="Navadno 3 11 8 2 4" xfId="998" xr:uid="{152E8A76-26C3-4111-9548-5DDCB6D83056}"/>
    <cellStyle name="Navadno 3 11 8 3" xfId="999" xr:uid="{05C7E4DA-9932-48E0-B39E-BC0C5AEF6CB1}"/>
    <cellStyle name="Navadno 3 11 8 3 2" xfId="1000" xr:uid="{D9B7B76D-9423-4F80-B453-39FD9C091795}"/>
    <cellStyle name="Navadno 3 11 8 3 3" xfId="1001" xr:uid="{4549E4E4-860E-4AE8-9742-D2E3D31AEE16}"/>
    <cellStyle name="Navadno 3 11 8 4" xfId="1002" xr:uid="{42DA2E60-4C0D-436A-8C2E-E3D8D375BFBE}"/>
    <cellStyle name="Navadno 3 11 8 4 2" xfId="1003" xr:uid="{2A06D0F4-44AC-4D0A-B759-7FEA2EACC9F3}"/>
    <cellStyle name="Navadno 3 11 8 4 3" xfId="1004" xr:uid="{928DF923-2E1C-4922-B13D-B487800A3132}"/>
    <cellStyle name="Navadno 3 11 8 5" xfId="1005" xr:uid="{0724CF5B-AD58-4627-95C6-371E52D6C4DE}"/>
    <cellStyle name="Navadno 3 11 8 6" xfId="1006" xr:uid="{360B3F0B-2F1A-4F60-B333-C99C22EFBBA7}"/>
    <cellStyle name="Navadno 3 11 9" xfId="1007" xr:uid="{22BE0C12-3F88-4AE2-B19C-05EE29CAECFF}"/>
    <cellStyle name="Navadno 3 11 9 2" xfId="1008" xr:uid="{74872B6D-885F-4BA8-A398-A90A1DF6B16C}"/>
    <cellStyle name="Navadno 3 11 9 2 2" xfId="1009" xr:uid="{E3AA4945-4B40-41A1-A640-6804EDFCC50D}"/>
    <cellStyle name="Navadno 3 11 9 2 2 2" xfId="1010" xr:uid="{9A014AF8-A51E-4A53-8235-1DF904F78488}"/>
    <cellStyle name="Navadno 3 11 9 2 2 3" xfId="1011" xr:uid="{38076275-EEAB-49A3-AEAA-1198BE0839C8}"/>
    <cellStyle name="Navadno 3 11 9 2 3" xfId="1012" xr:uid="{602137B7-24C9-4564-B189-1658E2DEEF71}"/>
    <cellStyle name="Navadno 3 11 9 2 4" xfId="1013" xr:uid="{24FA9314-50A4-423D-A907-58CC7EC35383}"/>
    <cellStyle name="Navadno 3 11 9 3" xfId="1014" xr:uid="{C28F5DFA-5A09-4F3A-AFC7-FF1E2ACF9F8E}"/>
    <cellStyle name="Navadno 3 11 9 3 2" xfId="1015" xr:uid="{FDC59769-6D58-4042-94CE-704F452DBDCE}"/>
    <cellStyle name="Navadno 3 11 9 3 3" xfId="1016" xr:uid="{2AEE3EA2-A208-4799-9E4D-3689FF6A1086}"/>
    <cellStyle name="Navadno 3 11 9 4" xfId="1017" xr:uid="{48D58056-C749-4C20-AC5C-2C8374DBFB2C}"/>
    <cellStyle name="Navadno 3 11 9 4 2" xfId="1018" xr:uid="{7A7A4BA5-8864-4C7D-95FE-23E561AA8576}"/>
    <cellStyle name="Navadno 3 11 9 4 3" xfId="1019" xr:uid="{51219DBF-349C-425E-95A0-F046FE30699D}"/>
    <cellStyle name="Navadno 3 11 9 5" xfId="1020" xr:uid="{2D7F842F-6338-4D9D-8E24-84E99F70AA1D}"/>
    <cellStyle name="Navadno 3 11 9 6" xfId="1021" xr:uid="{E2E2E315-5BC7-4C81-806C-4689BCFA4317}"/>
    <cellStyle name="Navadno 3 12" xfId="2015" xr:uid="{B4803BF1-DF83-415F-ABB9-660B4279CDC4}"/>
    <cellStyle name="Navadno 3 13" xfId="2012" xr:uid="{30F5FC4A-5719-4AD8-8B90-6AD06FD7F7E4}"/>
    <cellStyle name="Navadno 3 2" xfId="327" xr:uid="{39A14BC5-DAC0-4126-AFE0-21026FF33B92}"/>
    <cellStyle name="Navadno 3 2 2" xfId="328" xr:uid="{C8B2CD7C-10DB-448F-A804-F3C07D24B6AE}"/>
    <cellStyle name="Navadno 3 2 2 2" xfId="1410" xr:uid="{3D358408-191F-4A06-8A4D-5B7F529DB596}"/>
    <cellStyle name="Navadno 3 2 2 2 2" xfId="2019" xr:uid="{73E0E6D4-0375-4F73-B6C5-8651E1EAF50F}"/>
    <cellStyle name="Navadno 3 2 2 2 2 2" xfId="2020" xr:uid="{41A1B95E-D84C-49C2-8E70-48CE1AB7F8B9}"/>
    <cellStyle name="Navadno 3 2 2 2 3" xfId="2021" xr:uid="{4700703F-11D2-4623-AEA7-B604A5706C5F}"/>
    <cellStyle name="Navadno 3 2 2 2 4" xfId="2022" xr:uid="{C45964F7-535B-4FD4-93DC-FFE8CF5F66F9}"/>
    <cellStyle name="Navadno 3 2 2 2 5" xfId="2018" xr:uid="{F79E7123-5193-4C43-B59F-E8E47B5F66FE}"/>
    <cellStyle name="Navadno 3 2 2 3" xfId="2023" xr:uid="{447B6066-9F14-4B3F-B538-34AFBA24C627}"/>
    <cellStyle name="Navadno 3 2 2 3 2" xfId="2024" xr:uid="{FDEB5215-C95E-4D5C-BBBA-31207F1EE75C}"/>
    <cellStyle name="Navadno 3 2 2 4" xfId="2025" xr:uid="{C24711E3-770B-4148-BDA0-DA400DECEF2D}"/>
    <cellStyle name="Navadno 3 2 2 5" xfId="2026" xr:uid="{458C9CF2-BA41-4003-95F2-6DCF764B720B}"/>
    <cellStyle name="Navadno 3 2 2 6" xfId="2017" xr:uid="{27347B6A-35E2-4232-966A-5BC6D4D8396B}"/>
    <cellStyle name="Navadno 3 2 3" xfId="1411" xr:uid="{C34BE31F-C905-4D05-88C6-BA12633F99F3}"/>
    <cellStyle name="Navadno 3 2 3 2" xfId="2028" xr:uid="{ECCE01FF-6E16-400A-8C9B-CD2D1A89A00C}"/>
    <cellStyle name="Navadno 3 2 3 2 2" xfId="2029" xr:uid="{10C0323D-6F69-4CE8-895A-49293D214674}"/>
    <cellStyle name="Navadno 3 2 3 3" xfId="2030" xr:uid="{2913FF76-74C8-41E8-9A84-31B2E197467D}"/>
    <cellStyle name="Navadno 3 2 3 4" xfId="2031" xr:uid="{45557AE5-E7F7-4DF5-8248-AF54018FE52F}"/>
    <cellStyle name="Navadno 3 2 3 5" xfId="2027" xr:uid="{A7F195E0-16D7-484C-9ACE-1FBF1660EF3E}"/>
    <cellStyle name="Navadno 3 2 4" xfId="1409" xr:uid="{37B224E2-479E-4255-9166-44690868A092}"/>
    <cellStyle name="Navadno 3 2 4 2" xfId="2033" xr:uid="{75C491A9-F1A9-424A-B413-35136E079B30}"/>
    <cellStyle name="Navadno 3 2 4 3" xfId="2034" xr:uid="{7B6DB2E7-A095-415D-B2EE-95393B475210}"/>
    <cellStyle name="Navadno 3 2 4 4" xfId="2032" xr:uid="{181D9E48-11C4-40C7-A3E5-09A7B0742B3B}"/>
    <cellStyle name="Navadno 3 2 5" xfId="1250" xr:uid="{AB405749-36F4-4CD3-AA1A-88D78D4C718E}"/>
    <cellStyle name="Navadno 3 2 5 2" xfId="2035" xr:uid="{8304E5CE-E864-43BE-A975-D4F367E4EB71}"/>
    <cellStyle name="Navadno 3 2 6" xfId="1022" xr:uid="{0F20557C-6E17-4064-952E-119F0428CEBB}"/>
    <cellStyle name="Navadno 3 2 6 2" xfId="2036" xr:uid="{CCFBFF24-7356-4FAC-9B44-97BCBECC9972}"/>
    <cellStyle name="Navadno 3 2 7" xfId="2037" xr:uid="{F177A9F9-AAC6-47C8-95EF-673804A5B1FF}"/>
    <cellStyle name="Navadno 3 2 8" xfId="2038" xr:uid="{AE10EC77-1AFE-4657-9F9B-8764661B01E1}"/>
    <cellStyle name="Navadno 3 2 9" xfId="2016" xr:uid="{3346C021-7D9C-4E19-9572-BEC66798345E}"/>
    <cellStyle name="Navadno 3 2_GRADBENA DELA ELEKTRO OMARE " xfId="2039" xr:uid="{1052B25D-D0EE-40B9-B0B7-67C91577305C}"/>
    <cellStyle name="Navadno 3 3" xfId="329" xr:uid="{853D5AC0-1061-4C0E-A448-C27C52F3BCDC}"/>
    <cellStyle name="Navadno 3 3 2" xfId="1024" xr:uid="{43C4C14F-2006-4A91-BDB6-7270C577BC06}"/>
    <cellStyle name="Navadno 3 3 2 2" xfId="1412" xr:uid="{C2C8FE44-D33E-459D-99C1-56A7C9075680}"/>
    <cellStyle name="Navadno 3 3 2 2 2" xfId="2043" xr:uid="{A7AE0BB7-D36A-450C-B02E-0839B007B28B}"/>
    <cellStyle name="Navadno 3 3 2 2 2 2" xfId="2044" xr:uid="{4AB1032B-8441-4456-855B-88AB3B3C4946}"/>
    <cellStyle name="Navadno 3 3 2 2 3" xfId="2045" xr:uid="{04E2C5F9-9A14-4B3E-B9F4-716DF7A855CB}"/>
    <cellStyle name="Navadno 3 3 2 2 4" xfId="2042" xr:uid="{772DA334-049D-4D3D-B41C-26B587CCE2D4}"/>
    <cellStyle name="Navadno 3 3 2 3" xfId="2046" xr:uid="{196A747E-5E82-41A4-82DB-3F3C5810CBFF}"/>
    <cellStyle name="Navadno 3 3 2 3 2" xfId="2047" xr:uid="{F1177650-9383-42B4-90E4-55B77A5527EF}"/>
    <cellStyle name="Navadno 3 3 2 4" xfId="2048" xr:uid="{ACE101A4-6D36-419C-ACC2-B148CC7706E0}"/>
    <cellStyle name="Navadno 3 3 2 5" xfId="2049" xr:uid="{EC0A6932-9FA7-4236-B044-9945BE3641C5}"/>
    <cellStyle name="Navadno 3 3 2 6" xfId="2041" xr:uid="{C5A6599E-2BB9-4FB5-B682-7658AFF21E1D}"/>
    <cellStyle name="Navadno 3 3 3" xfId="1251" xr:uid="{D69F6485-EC0C-4044-9B68-94780E35D49C}"/>
    <cellStyle name="Navadno 3 3 3 2" xfId="2051" xr:uid="{3F73110E-2103-4C22-BD94-4CA0E199BD1F}"/>
    <cellStyle name="Navadno 3 3 3 2 2" xfId="2052" xr:uid="{D32A8457-EAAB-4541-8D01-2DFA889D1442}"/>
    <cellStyle name="Navadno 3 3 3 3" xfId="2053" xr:uid="{613B9832-B664-47BD-8BEC-10C656352A42}"/>
    <cellStyle name="Navadno 3 3 3 4" xfId="2054" xr:uid="{ADF509B3-DE58-4B1E-B88F-1F89D1F9E7E4}"/>
    <cellStyle name="Navadno 3 3 3 5" xfId="2050" xr:uid="{6AF134AD-958A-4FD1-BC85-7F04389CD530}"/>
    <cellStyle name="Navadno 3 3 4" xfId="1023" xr:uid="{0429DC99-88D9-4795-AC14-F830CCB80288}"/>
    <cellStyle name="Navadno 3 3 4 2" xfId="2056" xr:uid="{F4D6C2E4-BE64-4289-BCAB-F728B89F046D}"/>
    <cellStyle name="Navadno 3 3 4 3" xfId="2055" xr:uid="{4A83FF75-4C5A-48D1-90CF-854EA129EAAE}"/>
    <cellStyle name="Navadno 3 3 5" xfId="2057" xr:uid="{F8E9BEAB-1B8A-442F-BCBD-7E54D7D20449}"/>
    <cellStyle name="Navadno 3 3 6" xfId="2058" xr:uid="{4748F601-3A16-42AB-88A9-F92AE974F17B}"/>
    <cellStyle name="Navadno 3 3 7" xfId="2059" xr:uid="{5B676B61-EBE7-4D53-8EEB-3DE83FFDECF8}"/>
    <cellStyle name="Navadno 3 3 8" xfId="2060" xr:uid="{515919E6-33EE-469C-BEC7-C151ECFDC825}"/>
    <cellStyle name="Navadno 3 3 9" xfId="2040" xr:uid="{EFD1F852-2DEF-41DB-BA00-D24340D05101}"/>
    <cellStyle name="Navadno 3 3_GRADBENA DELA ELEKTRO OMARE " xfId="2061" xr:uid="{FB704B48-2456-4292-94E6-D8A4A4AE0653}"/>
    <cellStyle name="Navadno 3 4" xfId="570" xr:uid="{1D2777A1-E6DB-4481-BE7A-A00433BA6783}"/>
    <cellStyle name="Navadno 3 4 2" xfId="1413" xr:uid="{2732DFA1-4F92-41A9-A9CF-CED5C4A85F4E}"/>
    <cellStyle name="Navadno 3 4 2 2" xfId="2064" xr:uid="{CA1DD582-CC46-49B3-9487-9BAB88BC5392}"/>
    <cellStyle name="Navadno 3 4 2 2 2" xfId="2065" xr:uid="{5EBC706B-F4E8-44E8-A745-8E833942124F}"/>
    <cellStyle name="Navadno 3 4 2 3" xfId="2066" xr:uid="{5961D9DE-9F5A-4F3E-B2EB-0F378D0521E9}"/>
    <cellStyle name="Navadno 3 4 2 4" xfId="2063" xr:uid="{9E1B0E4F-94D8-411C-B5EE-599D99110A98}"/>
    <cellStyle name="Navadno 3 4 3" xfId="1025" xr:uid="{5577E702-843F-47CA-B727-45DED23EEBF0}"/>
    <cellStyle name="Navadno 3 4 3 2" xfId="2068" xr:uid="{26121936-A838-4206-B553-5E87F87CF8D3}"/>
    <cellStyle name="Navadno 3 4 3 3" xfId="2067" xr:uid="{6B17CB71-7072-4523-BB72-336B3DF9BBF4}"/>
    <cellStyle name="Navadno 3 4 4" xfId="2069" xr:uid="{C8D9D060-BD3C-4322-B3F5-2BA1E47E5A7E}"/>
    <cellStyle name="Navadno 3 4 5" xfId="2070" xr:uid="{03C27373-79E8-4036-B4A8-1ECA2F8AD78C}"/>
    <cellStyle name="Navadno 3 4 6" xfId="2062" xr:uid="{9F0FE8AA-1C27-4ED4-978A-7D340E21F2D5}"/>
    <cellStyle name="Navadno 3 5" xfId="1408" xr:uid="{C3E2E1E1-EF5A-43D3-95B6-743FD268E1A7}"/>
    <cellStyle name="Navadno 3 5 2" xfId="2072" xr:uid="{E7A8D99D-C72B-44BE-B359-D4496216DA93}"/>
    <cellStyle name="Navadno 3 5 2 2" xfId="2073" xr:uid="{C7584614-6809-495D-8474-341BCCCBA60D}"/>
    <cellStyle name="Navadno 3 5 3" xfId="2074" xr:uid="{46028043-C002-4020-BFA9-068F500A75D3}"/>
    <cellStyle name="Navadno 3 5 4" xfId="2075" xr:uid="{23F1646A-514B-4278-875D-6D16D8C0C7A2}"/>
    <cellStyle name="Navadno 3 5 5" xfId="2071" xr:uid="{910CBF5E-9496-4E2C-AB03-4F051D5DD60F}"/>
    <cellStyle name="Navadno 3 6" xfId="1249" xr:uid="{1E8397DF-CF45-4753-A347-3DA7C2F55848}"/>
    <cellStyle name="Navadno 3 6 2" xfId="2077" xr:uid="{B1CD6C77-8B2B-473C-8E18-8EA621CDBE14}"/>
    <cellStyle name="Navadno 3 6 2 2" xfId="2078" xr:uid="{6E971F71-5420-4713-BB20-33044C9720D0}"/>
    <cellStyle name="Navadno 3 6 3" xfId="2079" xr:uid="{1854BA3D-7453-452D-87DD-75DF4FA97C88}"/>
    <cellStyle name="Navadno 3 6 4" xfId="2076" xr:uid="{764898F3-7373-45FB-A825-58AEF93FFE29}"/>
    <cellStyle name="Navadno 3 7" xfId="856" xr:uid="{EA5849A5-1528-45EA-8707-543DEBD29E13}"/>
    <cellStyle name="Navadno 3 7 2" xfId="2080" xr:uid="{E00671AB-4E36-45FD-86A4-B32EE4A8D4CE}"/>
    <cellStyle name="Navadno 3 8" xfId="1554" xr:uid="{50AD95F8-661C-44C1-9261-9BFEABB8CCB9}"/>
    <cellStyle name="Navadno 3 8 2" xfId="2081" xr:uid="{34BE012D-AD5D-47FE-AE9D-11CBC79CFDF0}"/>
    <cellStyle name="Navadno 3 9" xfId="2082" xr:uid="{2B806F68-3202-4455-8138-A765234D8440}"/>
    <cellStyle name="Navadno 3_Sum" xfId="330" xr:uid="{97D97898-2284-48B5-8363-7CC331628E12}"/>
    <cellStyle name="Navadno 30" xfId="1026" xr:uid="{A882926F-9735-4D11-BDC4-31BE4EE594AF}"/>
    <cellStyle name="Navadno 30 2" xfId="2083" xr:uid="{F0EFB303-C614-44E5-A93D-4049C230C888}"/>
    <cellStyle name="Navadno 31" xfId="1027" xr:uid="{F681A4A2-2296-45F6-A936-F6F3B052C362}"/>
    <cellStyle name="Navadno 31 2" xfId="2084" xr:uid="{16079800-616D-4DB5-B510-1172D25FB1E6}"/>
    <cellStyle name="Navadno 32" xfId="1028" xr:uid="{22DA98F1-A016-4920-AE4B-2B7536DE671D}"/>
    <cellStyle name="Navadno 32 2" xfId="2085" xr:uid="{0C358F37-2E96-4B4A-8686-6B6699C5EEE8}"/>
    <cellStyle name="Navadno 33" xfId="1029" xr:uid="{2CB5DE14-7854-40C6-9007-41A2D68E1434}"/>
    <cellStyle name="Navadno 34" xfId="1030" xr:uid="{A85D848C-AF43-4503-B8ED-DA241A19133C}"/>
    <cellStyle name="Navadno 35" xfId="1031" xr:uid="{5548014A-42B9-45F6-B15D-ADCEB9BC5322}"/>
    <cellStyle name="Navadno 36" xfId="1032" xr:uid="{CDB34F61-B9F1-403A-BD4E-346637009416}"/>
    <cellStyle name="Navadno 37" xfId="1033" xr:uid="{5FBE6C8A-E20A-4375-A49D-F4CE1E584D55}"/>
    <cellStyle name="Navadno 38" xfId="1034" xr:uid="{3A30BFD9-0E5E-4C25-8FBA-7EC987C820FA}"/>
    <cellStyle name="Navadno 39" xfId="1035" xr:uid="{70992E18-EA4C-477A-BB20-01B5194F3601}"/>
    <cellStyle name="Navadno 4" xfId="331" xr:uid="{65DAEF2C-585A-47F2-B0F3-8E3DE43C7A9A}"/>
    <cellStyle name="Navadno 4 10" xfId="1036" xr:uid="{72C5B035-ED92-40C8-A2EA-D2BB46AECB47}"/>
    <cellStyle name="Navadno 4 2" xfId="332" xr:uid="{9931BD66-C7BC-4FDA-9016-2E0D7FD248DF}"/>
    <cellStyle name="Navadno 4 2 2" xfId="1415" xr:uid="{0F14BA11-8077-4E1C-ACA0-1DA0274FBD22}"/>
    <cellStyle name="Navadno 4 2 2 2" xfId="2086" xr:uid="{72C55B39-91BB-41EA-B013-8C576563527B}"/>
    <cellStyle name="Navadno 4 2 3" xfId="1414" xr:uid="{B80B8806-D089-416E-80F5-396FE3C3175D}"/>
    <cellStyle name="Navadno 4 2 3 2" xfId="2087" xr:uid="{4CAC5864-2261-4816-8013-7A57081BB3FC}"/>
    <cellStyle name="Navadno 4 2 4" xfId="1252" xr:uid="{55B7C337-FBDA-4675-B0EA-E8F14FD85150}"/>
    <cellStyle name="Navadno 4 2 5" xfId="1037" xr:uid="{21368562-8FF9-43D5-957D-AFAA70D1BBC6}"/>
    <cellStyle name="Navadno 4 2 6" xfId="2497" xr:uid="{684CFFC8-8A08-4C54-9FA5-2DA537D84C5B}"/>
    <cellStyle name="Navadno 4 3" xfId="333" xr:uid="{50E014E1-B36C-4CDF-B1B5-A0E7203952AC}"/>
    <cellStyle name="Navadno 4 3 2" xfId="1039" xr:uid="{AADD593A-A4C3-4FB0-8546-2ECACC77A61A}"/>
    <cellStyle name="Navadno 4 3 2 2" xfId="1040" xr:uid="{844E427F-D883-4BBC-B7D9-8805D6722D2C}"/>
    <cellStyle name="Navadno 4 3 2 2 2" xfId="2088" xr:uid="{13179265-CCDF-43B1-841E-6B75FF377C24}"/>
    <cellStyle name="Navadno 4 3 2 3" xfId="1041" xr:uid="{0B60268C-9534-41CE-9AF0-BC72AB0BD620}"/>
    <cellStyle name="Navadno 4 3 2 4" xfId="1416" xr:uid="{3B821506-7095-481A-BCCD-E0632BDB7E66}"/>
    <cellStyle name="Navadno 4 3 3" xfId="1042" xr:uid="{07DFF175-8E59-4FE4-A4E2-72BEC3EB1678}"/>
    <cellStyle name="Navadno 4 3 3 2" xfId="2089" xr:uid="{2B5F8B88-22AE-4977-ADF7-AEEA39E575E6}"/>
    <cellStyle name="Navadno 4 3 4" xfId="1043" xr:uid="{BFB04EF3-F92D-4500-9773-AB7301AB5C5B}"/>
    <cellStyle name="Navadno 4 3 5" xfId="1253" xr:uid="{A380A4FF-3AAC-4788-A1EB-E6435E272D9D}"/>
    <cellStyle name="Navadno 4 3 6" xfId="1038" xr:uid="{55121B99-6DEF-41AF-BA4C-41D382DAF6FB}"/>
    <cellStyle name="Navadno 4 4" xfId="1044" xr:uid="{B9C08887-2874-4793-9215-8591B2770CD6}"/>
    <cellStyle name="Navadno 4 4 2" xfId="1045" xr:uid="{01DF5A21-0B4F-4E2E-B20D-92824A919461}"/>
    <cellStyle name="Navadno 4 4 2 2" xfId="2090" xr:uid="{56A13991-A8E2-4432-8E5A-E76184D6BC4D}"/>
    <cellStyle name="Navadno 4 4 3" xfId="1046" xr:uid="{A2384F8D-027F-42C4-82C7-77A8247ADE1F}"/>
    <cellStyle name="Navadno 4 5" xfId="1047" xr:uid="{7B36457C-7555-4C25-966B-4A59700AA50C}"/>
    <cellStyle name="Navadno 4 5 2" xfId="2091" xr:uid="{E7B6F0AF-7A6B-4FC0-ADC7-B75040B23928}"/>
    <cellStyle name="Navadno 4 5 2 2" xfId="2092" xr:uid="{E3C1C488-36BB-4615-B874-9B901BBDBCBC}"/>
    <cellStyle name="Navadno 4 5 3" xfId="2093" xr:uid="{84B730E9-5BA5-4B5C-AD90-D196923E8D1E}"/>
    <cellStyle name="Navadno 4 6" xfId="1048" xr:uid="{DA0A753F-B746-4DBB-9A41-4272016D4A6D}"/>
    <cellStyle name="Navadno 4 6 2" xfId="2094" xr:uid="{875AD2D2-CCAB-456C-9525-81D109279F2A}"/>
    <cellStyle name="Navadno 4 7" xfId="1049" xr:uid="{40179B7C-DB4A-491D-AAC8-4006B215B3AC}"/>
    <cellStyle name="Navadno 4 7 2" xfId="2095" xr:uid="{4034728F-CD01-493C-BB6A-BE19957CD27F}"/>
    <cellStyle name="Navadno 4 8" xfId="1050" xr:uid="{B1D9F09B-2D9E-4D89-BEA0-08892C4CE430}"/>
    <cellStyle name="Navadno 4 8 2" xfId="2096" xr:uid="{4DDDD17F-29AD-4CF7-857B-4EC179D94B46}"/>
    <cellStyle name="Navadno 4 9" xfId="1051" xr:uid="{C33EEEA7-F7BD-41A3-B8BC-2D2B6789750B}"/>
    <cellStyle name="Navadno 40" xfId="1052" xr:uid="{3FFA1442-3701-4007-9D94-6F8F8FCDA23F}"/>
    <cellStyle name="Navadno 41" xfId="1053" xr:uid="{C4091BED-E365-42FA-B44A-C4CF5CC02D21}"/>
    <cellStyle name="Navadno 42" xfId="1054" xr:uid="{9D0D64E4-E95F-4414-8CB9-FE9C74A32B35}"/>
    <cellStyle name="Navadno 43" xfId="1055" xr:uid="{7E8A000E-51B2-4104-8A51-E20F2B45CA82}"/>
    <cellStyle name="Navadno 44" xfId="1056" xr:uid="{74193FF0-CB2B-4C30-BA18-147DF167623F}"/>
    <cellStyle name="Navadno 45" xfId="1057" xr:uid="{6421420F-E40B-4FB3-AAC6-98293384B5DD}"/>
    <cellStyle name="Navadno 45 2" xfId="1058" xr:uid="{63054D37-F764-4652-BB24-EE2CC46F4B28}"/>
    <cellStyle name="Navadno 46" xfId="595" xr:uid="{9F3CB545-B2F2-43DB-9FEC-65AFF254A57C}"/>
    <cellStyle name="Navadno 46 2" xfId="1059" xr:uid="{B9D657E1-6F4B-4788-9188-1542D01DB74B}"/>
    <cellStyle name="Navadno 47" xfId="1060" xr:uid="{17143B9A-A56D-4035-83AD-8FA7CA629CC8}"/>
    <cellStyle name="Navadno 48" xfId="1061" xr:uid="{2F6EE1C2-AA9C-4B34-ABE4-D761B8C925B2}"/>
    <cellStyle name="Navadno 49" xfId="1062" xr:uid="{175B46AF-62F1-4BE7-B148-ADEC920FDAB2}"/>
    <cellStyle name="Navadno 5" xfId="334" xr:uid="{B19DB915-5996-4C46-B3E9-854EA20EE57C}"/>
    <cellStyle name="Navadno 5 2" xfId="335" xr:uid="{1DFE1833-34CA-4C72-872E-13C520546F09}"/>
    <cellStyle name="Navadno 5 2 2" xfId="336" xr:uid="{41782175-9EF1-4BDA-8FC9-D8F8A1B27AE9}"/>
    <cellStyle name="Navadno 5 2 2 2" xfId="2098" xr:uid="{A6BE241F-BB00-4BFD-AB5B-CDACF0C1A110}"/>
    <cellStyle name="Navadno 5 2 3" xfId="337" xr:uid="{4162B6E1-9881-4608-9814-74FC09F9B177}"/>
    <cellStyle name="Navadno 5 2 3 2" xfId="1255" xr:uid="{4D04219B-A4E1-4EAB-9A4C-54FE7F7FE3DD}"/>
    <cellStyle name="Navadno 5 2 3 3" xfId="1065" xr:uid="{37B1E5B5-70D6-4E35-B2D9-C1F525F9EDCD}"/>
    <cellStyle name="Navadno 5 2 3 4" xfId="2099" xr:uid="{CA648CAB-9ADB-45EA-8C89-F6633F23C5DF}"/>
    <cellStyle name="Navadno 5 2 4" xfId="1066" xr:uid="{B0473598-6028-4463-971D-D4209EB2FB61}"/>
    <cellStyle name="Navadno 5 2 4 2" xfId="1418" xr:uid="{05AD08BF-A82B-4D34-8092-132DFB55A19F}"/>
    <cellStyle name="Navadno 5 2 4 3" xfId="2100" xr:uid="{584B295A-99BB-463F-8BE6-AA7F8A46E149}"/>
    <cellStyle name="Navadno 5 2 5" xfId="1254" xr:uid="{97F97C1A-ED25-49DD-AE60-A76F0E5DF516}"/>
    <cellStyle name="Navadno 5 2 6" xfId="1064" xr:uid="{A63A7818-62E3-48A5-B198-9AA54C420317}"/>
    <cellStyle name="Navadno 5 2 7" xfId="2097" xr:uid="{F48F1612-E648-4FA3-807F-758DBC4E8E08}"/>
    <cellStyle name="Navadno 5 3" xfId="338" xr:uid="{1A4F24B8-F0B5-467F-BC69-6257A74219F8}"/>
    <cellStyle name="Navadno 5 3 2" xfId="1068" xr:uid="{E1B54671-4371-4769-A12A-5803F1AD670F}"/>
    <cellStyle name="Navadno 5 3 2 2" xfId="1419" xr:uid="{F14444BC-20EF-40A1-8E10-EC891E48665C}"/>
    <cellStyle name="Navadno 5 3 3" xfId="1069" xr:uid="{1048AD1C-F69C-43F9-AE36-A7D556AEB520}"/>
    <cellStyle name="Navadno 5 3 4" xfId="1256" xr:uid="{F64394F7-4554-49E7-B5DC-AD247245EED4}"/>
    <cellStyle name="Navadno 5 3 5" xfId="1067" xr:uid="{F19D8263-FA50-40F8-9B39-438D8D5F962E}"/>
    <cellStyle name="Navadno 5 3 6" xfId="2101" xr:uid="{C12BB2F3-252E-445B-A9D7-964C43EE3C81}"/>
    <cellStyle name="Navadno 5 4" xfId="1070" xr:uid="{B0652D77-026E-4482-946F-24A16F8CB1B2}"/>
    <cellStyle name="Navadno 5 4 2" xfId="1417" xr:uid="{593B79D0-AA1C-49DB-9A68-DA0AF71ADF44}"/>
    <cellStyle name="Navadno 5 4 3" xfId="2102" xr:uid="{2A5895BA-D860-4ED4-8F5A-721721922BC1}"/>
    <cellStyle name="Navadno 5 5" xfId="1071" xr:uid="{FC32A6A3-2189-41FA-8DD7-852312741860}"/>
    <cellStyle name="Navadno 5 6" xfId="1063" xr:uid="{976803E2-600F-45AD-A19D-8C27DC7847CF}"/>
    <cellStyle name="Navadno 50" xfId="1072" xr:uid="{4D3902FA-C105-4E11-90DC-032F3C36D874}"/>
    <cellStyle name="Navadno 51" xfId="1073" xr:uid="{AB96A7AF-17D0-4E1F-BE66-A8C5F8CAC94B}"/>
    <cellStyle name="Navadno 52" xfId="1074" xr:uid="{0555A94F-4272-46B6-9D7E-AC50569B703A}"/>
    <cellStyle name="Navadno 53" xfId="1075" xr:uid="{F0235D9C-8C4D-47DD-A039-878B643A5362}"/>
    <cellStyle name="Navadno 54" xfId="1076" xr:uid="{4D5B2A55-7E56-400D-8104-6B306F1C3F73}"/>
    <cellStyle name="Navadno 55" xfId="1077" xr:uid="{58EBC007-D87C-4122-9B0C-0E31969E7927}"/>
    <cellStyle name="Navadno 56" xfId="1078" xr:uid="{6D6983D4-E678-4739-8845-B52190818A62}"/>
    <cellStyle name="Navadno 57" xfId="1079" xr:uid="{3FECD604-FCBE-4577-A52D-B1CE056B6B4B}"/>
    <cellStyle name="Navadno 58" xfId="1080" xr:uid="{D6EDD7D4-8B40-4ED3-A9C9-D1713405A112}"/>
    <cellStyle name="Navadno 59" xfId="1081" xr:uid="{BF3A7105-130C-446A-A334-1F134BDD0407}"/>
    <cellStyle name="Navadno 6" xfId="339" xr:uid="{0594CE7C-A355-4881-AD01-2D74053657F4}"/>
    <cellStyle name="Navadno 6 2" xfId="340" xr:uid="{5ECE2E87-66FF-4AA9-B508-1C14D508D9E2}"/>
    <cellStyle name="Navadno 6 2 2" xfId="1421" xr:uid="{1AE7FA2E-A009-4CF5-A958-EF4B40ADA3D6}"/>
    <cellStyle name="Navadno 6 2 2 2" xfId="2105" xr:uid="{04A344AB-E780-4DD9-B5D0-E2F79FB9BBCB}"/>
    <cellStyle name="Navadno 6 2 3" xfId="1258" xr:uid="{39007988-84CD-44C7-914A-A43FCA7ECAB3}"/>
    <cellStyle name="Navadno 6 2 4" xfId="1083" xr:uid="{B5E193F8-27E3-4308-B4A9-2F4092493519}"/>
    <cellStyle name="Navadno 6 2 5" xfId="2104" xr:uid="{2EA87CB0-C4BD-46D4-BE23-912341C4CA60}"/>
    <cellStyle name="Navadno 6 3" xfId="341" xr:uid="{7D79D907-324F-45E6-A9D2-232C87974341}"/>
    <cellStyle name="Navadno 6 3 2" xfId="1422" xr:uid="{8E4AA74C-4956-470A-B60B-9AE2629BA87F}"/>
    <cellStyle name="Navadno 6 3 2 2" xfId="2107" xr:uid="{19E5D8F7-EEEC-4E5E-B612-0B3BD93600A7}"/>
    <cellStyle name="Navadno 6 3 2 3" xfId="2106" xr:uid="{A2BFCD14-697D-4020-94F5-CAA47357E79B}"/>
    <cellStyle name="Navadno 6 3 3" xfId="1259" xr:uid="{3F99B810-FCF9-47A1-9AE1-1FECD50B6B38}"/>
    <cellStyle name="Navadno 6 3 3 2" xfId="2108" xr:uid="{12C80CBB-4715-4DFA-A901-0CD4EC33EA26}"/>
    <cellStyle name="Navadno 6 3 4" xfId="1084" xr:uid="{71CFC150-3F64-4207-8AE2-3F0F0EC7C1B2}"/>
    <cellStyle name="Navadno 6 4" xfId="1420" xr:uid="{24438063-DE9A-4CDA-9C69-73B9BD8AB780}"/>
    <cellStyle name="Navadno 6 4 2" xfId="2110" xr:uid="{A233E86F-63D9-4001-8A5D-DC4BA35B67BB}"/>
    <cellStyle name="Navadno 6 4 2 2" xfId="2111" xr:uid="{0C8D6EF4-C0DB-48E9-AF15-D0539B03ECA3}"/>
    <cellStyle name="Navadno 6 4 3" xfId="2112" xr:uid="{5BAEAEB4-5695-4741-8054-489055A9FF10}"/>
    <cellStyle name="Navadno 6 4 4" xfId="2109" xr:uid="{6655EA12-3F17-4432-A0E2-E9D2C16DC6AC}"/>
    <cellStyle name="Navadno 6 5" xfId="1257" xr:uid="{BA0585E3-8D21-4A16-B275-7BAD1CC321A7}"/>
    <cellStyle name="Navadno 6 5 2" xfId="2113" xr:uid="{EF55F917-B232-4C28-AF9B-0B8B5C9DAA75}"/>
    <cellStyle name="Navadno 6 6" xfId="1082" xr:uid="{EA400107-824D-43EF-A564-10E0AD7046BB}"/>
    <cellStyle name="Navadno 6 7" xfId="2103" xr:uid="{75749A37-CE63-4079-B8E9-0DB9AA4926DF}"/>
    <cellStyle name="Navadno 6_GRADBENA DELA ELEKTRO OMARE " xfId="2114" xr:uid="{9D97AEAB-CD50-43D8-8A3D-8243F14532CF}"/>
    <cellStyle name="Navadno 60" xfId="1085" xr:uid="{D125D318-0D19-433C-8764-F6E135B82FB7}"/>
    <cellStyle name="Navadno 61" xfId="568" xr:uid="{D52C7BCD-5E7C-42FB-90E6-BBF5962D2908}"/>
    <cellStyle name="Navadno 61 2" xfId="1086" xr:uid="{DC43AC3B-23A4-4A3A-8FAF-6989C25F5419}"/>
    <cellStyle name="Navadno 62" xfId="1087" xr:uid="{ED88E917-FBC6-4E1B-BB5F-55E8DCED6BA3}"/>
    <cellStyle name="Navadno 63" xfId="1088" xr:uid="{0119E6D4-9B02-4F97-838A-7057298F065E}"/>
    <cellStyle name="Navadno 64" xfId="1089" xr:uid="{DB010D7A-AA0A-48ED-95DE-DBE5370D6440}"/>
    <cellStyle name="Navadno 65" xfId="1090" xr:uid="{A180D204-0BD2-4536-9919-734D3A5CA542}"/>
    <cellStyle name="Navadno 66" xfId="1091" xr:uid="{F1E641D1-8D85-4496-A842-2982B968EDE0}"/>
    <cellStyle name="Navadno 67" xfId="1092" xr:uid="{17AD9B5D-277C-46A1-9AA5-C1368EEC4AE6}"/>
    <cellStyle name="Navadno 68" xfId="1093" xr:uid="{6AA94260-4A3F-44A9-9E22-C5CE3E301A26}"/>
    <cellStyle name="Navadno 69" xfId="1094" xr:uid="{208621A8-765C-46F9-8DDE-79001371ACE7}"/>
    <cellStyle name="Navadno 7" xfId="342" xr:uid="{8BD3ED4E-DA58-46AA-90F8-5150D241BE26}"/>
    <cellStyle name="Navadno 7 2" xfId="1096" xr:uid="{93B069C5-F841-47A0-ADDB-528205EB5705}"/>
    <cellStyle name="Navadno 7 2 2" xfId="1423" xr:uid="{220AFE50-C75A-4259-B54D-9275D9CF95A2}"/>
    <cellStyle name="Navadno 7 2 3" xfId="2116" xr:uid="{C21A42BC-97AC-4784-9DDB-35EE0BE5FC86}"/>
    <cellStyle name="Navadno 7 3" xfId="1097" xr:uid="{94FB868E-0DE0-48A9-AEA8-6387C9FEDEEB}"/>
    <cellStyle name="Navadno 7 3 2" xfId="2117" xr:uid="{599F88B3-09C1-4A0A-B598-FB5D09B94BF7}"/>
    <cellStyle name="Navadno 7 4" xfId="1098" xr:uid="{0C4BA8AD-9627-44BC-A372-59F053C51297}"/>
    <cellStyle name="Navadno 7 4 2" xfId="2118" xr:uid="{B7898795-BCAE-4B66-9A78-909CBA5184C4}"/>
    <cellStyle name="Navadno 7 5" xfId="1260" xr:uid="{BE7B5B69-2B79-4909-B81A-4843E5FBFD0E}"/>
    <cellStyle name="Navadno 7 5 2" xfId="2119" xr:uid="{31DD0605-B49C-42F8-8154-963816987C6D}"/>
    <cellStyle name="Navadno 7 6" xfId="1095" xr:uid="{D691A9A0-42CE-477B-886A-14A42CB6A03B}"/>
    <cellStyle name="Navadno 7 6 2" xfId="2120" xr:uid="{40C3140A-9C2F-4C1A-959B-0C540D3CA62E}"/>
    <cellStyle name="Navadno 7 7" xfId="2115" xr:uid="{05ED9A09-1358-4CB8-A00F-82F5C862AD30}"/>
    <cellStyle name="Navadno 70" xfId="1099" xr:uid="{2E419778-8419-44AF-BEA4-195061C46F96}"/>
    <cellStyle name="Navadno 71" xfId="1552" xr:uid="{A3CC5600-0208-4EA0-9E63-7720B119F213}"/>
    <cellStyle name="Navadno 71 2" xfId="1100" xr:uid="{DE00F96D-DDC1-4363-B1CE-660129E5422B}"/>
    <cellStyle name="Navadno 72" xfId="1101" xr:uid="{4BA68A59-4809-45F3-AFB2-78E8F5E062A4}"/>
    <cellStyle name="Navadno 72 2" xfId="1102" xr:uid="{8D29E3B1-ED29-4B25-9CA6-D6F431FB03F5}"/>
    <cellStyle name="Navadno 72 3" xfId="1103" xr:uid="{EE4DDB0E-CAA4-4DB0-B60C-C331344557A3}"/>
    <cellStyle name="Navadno 72 4" xfId="1104" xr:uid="{446E1E57-CC83-44E6-906E-ACF56C8FBB8C}"/>
    <cellStyle name="Navadno 73" xfId="1105" xr:uid="{591F6F3E-BE0E-4724-9373-E935A8E22CF2}"/>
    <cellStyle name="Navadno 74" xfId="1106" xr:uid="{E697C45E-8304-4352-8E2D-45B4C11028D8}"/>
    <cellStyle name="Navadno 75" xfId="1107" xr:uid="{A18E6260-712F-4E67-B9D7-82F18AB274D3}"/>
    <cellStyle name="Navadno 76" xfId="1108" xr:uid="{61578F0D-0829-4611-9F25-19D00CF85830}"/>
    <cellStyle name="Navadno 77" xfId="1109" xr:uid="{10F4EABC-949E-44AD-9B29-F9697B6D9DD3}"/>
    <cellStyle name="Navadno 78" xfId="1110" xr:uid="{2EC924B0-1156-4EBA-9E09-06C8F82EDC62}"/>
    <cellStyle name="Navadno 79" xfId="1111" xr:uid="{30EDE241-7CCB-4E22-B748-546692E3DE23}"/>
    <cellStyle name="Navadno 8" xfId="9" xr:uid="{1F5BBB5E-8C32-4DDE-A76A-6F00A3588F0E}"/>
    <cellStyle name="Navadno 8 2" xfId="1113" xr:uid="{9E6A9284-2CDC-49C1-912C-AD6AC40C4288}"/>
    <cellStyle name="Navadno 8 2 2" xfId="1424" xr:uid="{F7383430-C4E7-4833-909A-0483C6BE3A1F}"/>
    <cellStyle name="Navadno 8 3" xfId="1237" xr:uid="{13B2E0E1-60CD-4630-84D0-08B7533BBC0C}"/>
    <cellStyle name="Navadno 8 4" xfId="1112" xr:uid="{874A5245-3FF5-41C7-BD3E-527167033FBF}"/>
    <cellStyle name="Navadno 8 5" xfId="2121" xr:uid="{D42765E6-4446-4080-B5F0-9721D604EE7B}"/>
    <cellStyle name="Navadno 80" xfId="1114" xr:uid="{4E047080-621A-410C-8FF7-951FC7E1CD90}"/>
    <cellStyle name="Navadno 80 2" xfId="1115" xr:uid="{A4679C58-B156-42A3-B456-00F42CC49633}"/>
    <cellStyle name="Navadno 80 3" xfId="1116" xr:uid="{5F38E601-44A5-41A5-B745-73CB82F8AC66}"/>
    <cellStyle name="Navadno 80 4" xfId="1117" xr:uid="{95444AB6-50ED-41C8-82FF-B57072C97178}"/>
    <cellStyle name="Navadno 81" xfId="1118" xr:uid="{4E41DCBB-38AD-4F09-8232-E2AB7B302A6A}"/>
    <cellStyle name="Navadno 81 2" xfId="1119" xr:uid="{84897CCA-5FA6-43A2-BAE0-E34DFBFEC084}"/>
    <cellStyle name="Navadno 81 3" xfId="1120" xr:uid="{6C90B017-74C0-4D3E-AE17-D73E96E203C9}"/>
    <cellStyle name="Navadno 81 4" xfId="1121" xr:uid="{0C6731FA-E26A-4DD8-9D1C-CDC83EB66751}"/>
    <cellStyle name="Navadno 82" xfId="1565" xr:uid="{77EC2F8A-B71F-486F-878F-A253219E5A8D}"/>
    <cellStyle name="Navadno 83" xfId="1122" xr:uid="{78692782-BD76-4208-8452-7B092288C933}"/>
    <cellStyle name="Navadno 83 2" xfId="1123" xr:uid="{DB94E56F-61FE-4B91-B9F0-F9938D962465}"/>
    <cellStyle name="Navadno 84" xfId="1124" xr:uid="{CF113AF5-E52E-49D4-A6CD-E6355731EF6D}"/>
    <cellStyle name="Navadno 84 2" xfId="1125" xr:uid="{CF8EAF03-0BE3-470B-94FA-43864A17B38A}"/>
    <cellStyle name="Navadno 85" xfId="1126" xr:uid="{DD80C347-7BAE-41FE-8F1C-46DFEC2817EB}"/>
    <cellStyle name="Navadno 85 2" xfId="1127" xr:uid="{23FAA069-83EA-439D-AAF3-48BB816109A2}"/>
    <cellStyle name="Navadno 86" xfId="1128" xr:uid="{DF36699D-F35E-496C-A36B-A69CDA9FB5CE}"/>
    <cellStyle name="Navadno 86 2" xfId="1129" xr:uid="{0C5F0A7A-ACC8-4AF1-BDB7-AD56AE205B7E}"/>
    <cellStyle name="Navadno 87" xfId="1130" xr:uid="{50308B21-3940-4151-A26A-9D4BE86F3EB0}"/>
    <cellStyle name="Navadno 87 2" xfId="1131" xr:uid="{2FE64CC7-4CBF-455B-BD9C-AF249F4E1B89}"/>
    <cellStyle name="Navadno 88" xfId="1132" xr:uid="{4551FF8F-E6D0-4AB8-B389-578816A25FA7}"/>
    <cellStyle name="Navadno 88 2" xfId="1133" xr:uid="{5B61334B-4CD5-42D3-A0BD-2E929F98067C}"/>
    <cellStyle name="Navadno 89" xfId="1134" xr:uid="{3D72AADD-272F-4A61-B2FA-8116FEF27C06}"/>
    <cellStyle name="Navadno 89 2" xfId="1135" xr:uid="{51789853-5AD6-454C-A9D5-F760832896B7}"/>
    <cellStyle name="Navadno 9" xfId="343" xr:uid="{DCE65378-CD94-4517-A069-FC4C49A6A824}"/>
    <cellStyle name="Navadno 9 2" xfId="1425" xr:uid="{30AA8BD1-6DA4-42F2-960E-95F5D57D7568}"/>
    <cellStyle name="Navadno 9 3" xfId="1261" xr:uid="{2EE3BFE2-17F8-4039-967E-2A51D25156E5}"/>
    <cellStyle name="Navadno 9 4" xfId="1136" xr:uid="{9A421D27-8CC7-4B10-900E-E020B2C1D62A}"/>
    <cellStyle name="Navadno 9 5" xfId="2122" xr:uid="{C08B84AB-00E4-42E7-A091-1F525F9345C8}"/>
    <cellStyle name="Navadno 90" xfId="1137" xr:uid="{0C865A73-E54B-4DDF-A75A-5331D24031AE}"/>
    <cellStyle name="Navadno 90 2" xfId="1138" xr:uid="{250CF1FC-634A-4A83-8FEA-842AC851D0BF}"/>
    <cellStyle name="Navadno 91" xfId="2492" xr:uid="{DB6C8404-62F9-4B3E-B737-A0313A98B052}"/>
    <cellStyle name="Navadno 91 2" xfId="1139" xr:uid="{261709F7-CA60-454C-A3BA-4D8337E51055}"/>
    <cellStyle name="Navadno 92" xfId="2495" xr:uid="{826126B1-60CB-40A0-A16B-9773192275A0}"/>
    <cellStyle name="Navadno 92 2" xfId="1140" xr:uid="{CD741981-53BF-470F-A5E3-247A31D795B7}"/>
    <cellStyle name="Navadno 93" xfId="2498" xr:uid="{83AEE96C-D3EC-426B-A19D-D333962000F4}"/>
    <cellStyle name="Navadno 93 2" xfId="1141" xr:uid="{C3B9AE82-07C9-4440-B2DB-CC1269B7C0A8}"/>
    <cellStyle name="Navadno 94" xfId="1142" xr:uid="{4EC85DDD-62BA-45FC-B942-417DA74DDD43}"/>
    <cellStyle name="Navadno 94 2" xfId="1143" xr:uid="{46B9AFFF-8B37-4CDC-AA0E-6457F35F7C3B}"/>
    <cellStyle name="Navadno 95" xfId="2499" xr:uid="{7453BFB1-1EBA-4540-8B85-0015B0318C2C}"/>
    <cellStyle name="Navadno 95 2" xfId="1144" xr:uid="{B29F1F81-DBFA-41FE-AA52-843AB66AEE8B}"/>
    <cellStyle name="Navadno 96" xfId="2500" xr:uid="{0BAB699D-50FF-4D77-8577-0EE4E258B52D}"/>
    <cellStyle name="Navadno 96 2" xfId="1145" xr:uid="{AC6366A3-CBD0-4BB5-B446-9789CD68A0C4}"/>
    <cellStyle name="Navadno 97" xfId="2501" xr:uid="{8E78A1A6-3AC3-4516-8423-4EF3EA0725A7}"/>
    <cellStyle name="Navadno 97 2" xfId="1146" xr:uid="{FFE63F3E-7987-4D2F-9DCB-D9C8821246D3}"/>
    <cellStyle name="Navadno 98" xfId="2502" xr:uid="{A0E29A6E-E7A3-4780-980D-74FC1ABAC77E}"/>
    <cellStyle name="Navadno 98 2" xfId="1147" xr:uid="{8143BD2D-A97C-4563-996C-C07A2F2FDDCE}"/>
    <cellStyle name="Navadno 99" xfId="2503" xr:uid="{535B6ED2-4BCC-4B8F-B649-019F64F78AB2}"/>
    <cellStyle name="Navadno 99 2" xfId="1148" xr:uid="{469BCA0A-A782-4F89-8AA5-2F69D7BCAE6F}"/>
    <cellStyle name="Nevtralno 2" xfId="344" xr:uid="{F36C357C-16CF-4724-BF2C-E52F611C8B60}"/>
    <cellStyle name="Nevtralno 2 2" xfId="345" xr:uid="{E7D16D37-54B7-468C-BF1E-7320EB144F1E}"/>
    <cellStyle name="Nevtralno 2 2 2" xfId="1427" xr:uid="{F1EFCC40-9CCA-4B61-B54C-C409400E47AB}"/>
    <cellStyle name="Nevtralno 2 2 2 2" xfId="2125" xr:uid="{EAC506F9-1B44-47D4-B237-F8C18B7942D9}"/>
    <cellStyle name="Nevtralno 2 2 3" xfId="2126" xr:uid="{7A6847E1-937A-4A96-AE23-8AB4C7F37EB6}"/>
    <cellStyle name="Nevtralno 2 2 4" xfId="2127" xr:uid="{C07F55A4-1239-4C00-AABA-31352AAE0B3F}"/>
    <cellStyle name="Nevtralno 2 2 5" xfId="2124" xr:uid="{D2F4B62F-3022-4BD3-873D-ACBEC31628E3}"/>
    <cellStyle name="Nevtralno 2 3" xfId="346" xr:uid="{044522FF-2AD1-458C-9F4F-126EE3E20752}"/>
    <cellStyle name="Nevtralno 2 3 2" xfId="1428" xr:uid="{12AE2FFE-57BD-4BC6-9201-AA315B56899D}"/>
    <cellStyle name="Nevtralno 2 3 3" xfId="2128" xr:uid="{0804EB55-F2CD-4B83-831B-6638CA927D96}"/>
    <cellStyle name="Nevtralno 2 4" xfId="347" xr:uid="{87E6F335-54E8-4077-8793-0EE45D1B326C}"/>
    <cellStyle name="Nevtralno 2 4 2" xfId="2129" xr:uid="{FD023145-4F15-4616-B803-84D7D5220853}"/>
    <cellStyle name="Nevtralno 2 5" xfId="1426" xr:uid="{299B32F1-B36D-477D-AB60-6154A2DC4042}"/>
    <cellStyle name="Nevtralno 2 5 2" xfId="2130" xr:uid="{48D244A9-D19F-43ED-90F9-B297DBBE1A26}"/>
    <cellStyle name="Nevtralno 2 6" xfId="1262" xr:uid="{BCF6A4C3-8A72-4E60-82AB-08612F83E2A8}"/>
    <cellStyle name="Nevtralno 2 7" xfId="1149" xr:uid="{9CB609B0-C9AD-4A8F-8653-42A05A050E5D}"/>
    <cellStyle name="Nevtralno 2 8" xfId="2123" xr:uid="{8F8A7D63-B691-4B5B-89E8-A5AD632A8E90}"/>
    <cellStyle name="Nevtralno 3" xfId="348" xr:uid="{36426564-1483-400C-B1DB-E5F7FF98A64B}"/>
    <cellStyle name="Nevtralno 3 2" xfId="349" xr:uid="{B2630FF6-DE10-4048-841A-12D987D3FD5C}"/>
    <cellStyle name="Nevtralno 3 3" xfId="350" xr:uid="{71769AEF-0AAB-4092-B06D-3D7779768B39}"/>
    <cellStyle name="Nevtralno 3 4" xfId="351" xr:uid="{816C9A52-E0E7-482B-B802-75C287730DAA}"/>
    <cellStyle name="Nevtralno 3 5" xfId="2131" xr:uid="{6A022EA5-0797-4DAA-891B-8A99196ADD4C}"/>
    <cellStyle name="Nevtralno 4" xfId="352" xr:uid="{EDEC5871-87CA-4101-A260-287DD1B1276D}"/>
    <cellStyle name="Nevtralno 4 2" xfId="353" xr:uid="{322A31A3-CD03-40B9-9B9D-CEF04A33FBC1}"/>
    <cellStyle name="Nevtralno 4 3" xfId="354" xr:uid="{97DB460F-DC66-41FA-BFBC-BEA178F74B32}"/>
    <cellStyle name="Nevtralno 4 4" xfId="355" xr:uid="{2CF61FFD-4496-44CB-9CC3-1DC2A52525A1}"/>
    <cellStyle name="Nevtralno 5" xfId="558" xr:uid="{61EE9E3F-9683-4E96-8DC2-893DB1754B3C}"/>
    <cellStyle name="NORMA" xfId="2132" xr:uid="{557E66F3-29FA-482E-8E2C-7C76ED0F8559}"/>
    <cellStyle name="NORMA 2" xfId="2133" xr:uid="{D6BA913D-492D-47B9-A56E-1126C081C770}"/>
    <cellStyle name="NORMA 2 2" xfId="2134" xr:uid="{A4E66BDC-1089-43B0-BFD5-BE4935365935}"/>
    <cellStyle name="NORMA 2 3" xfId="2135" xr:uid="{EA75E902-5FFA-49BB-862F-86845787ED73}"/>
    <cellStyle name="NORMA 3" xfId="2136" xr:uid="{6A05D1D8-CF7A-4B82-8693-FF718F90B3C7}"/>
    <cellStyle name="NORMA 4" xfId="2137" xr:uid="{4FD58CFB-529D-4134-AB5B-21663EA34AA3}"/>
    <cellStyle name="Normal 10" xfId="1150" xr:uid="{47100CDB-DB58-4014-8A21-CB1760667030}"/>
    <cellStyle name="Normal 10 10" xfId="1151" xr:uid="{89C96657-A984-44DC-9C04-150922BDF351}"/>
    <cellStyle name="Normal 10 11" xfId="1152" xr:uid="{DBBAC058-AEE5-4778-B10A-5DFD52734DDB}"/>
    <cellStyle name="Normal 10 12" xfId="2138" xr:uid="{F7279388-F36B-49A1-B9AD-54301FD496FC}"/>
    <cellStyle name="Normal 10 2" xfId="1153" xr:uid="{1E5D4448-EFB3-4667-851D-3B369A6811EF}"/>
    <cellStyle name="Normal 10 2 2" xfId="1549" xr:uid="{0314ED3F-8E6A-40FF-8C7C-C160E2722D25}"/>
    <cellStyle name="Normal 10 2 3" xfId="2139" xr:uid="{913F2812-BC4D-40C6-82D5-79A2960F576B}"/>
    <cellStyle name="Normal 10 3" xfId="1154" xr:uid="{C4D1035F-6A57-49F9-8673-6EAD2D944285}"/>
    <cellStyle name="Normal 10 3 2" xfId="2140" xr:uid="{3267A43F-91C8-4F03-812F-262B69F6D0AC}"/>
    <cellStyle name="Normal 10 4" xfId="1155" xr:uid="{03F5BD19-4306-42EF-A613-9026D9B46116}"/>
    <cellStyle name="Normal 10 4 2" xfId="2141" xr:uid="{7C3CAE7C-A465-4E4D-9F2D-3A2CA05D22C1}"/>
    <cellStyle name="Normal 10 5" xfId="1156" xr:uid="{C42BB18A-18F3-45DA-A316-85135C7FF403}"/>
    <cellStyle name="Normal 10 6" xfId="1157" xr:uid="{193BF84D-3900-4556-9738-053A9BA3B58E}"/>
    <cellStyle name="Normal 10 7" xfId="1158" xr:uid="{803DA095-5D4F-44FD-8F71-4B794BCA3D88}"/>
    <cellStyle name="Normal 10 8" xfId="1159" xr:uid="{8B19D03F-73F3-483C-A93C-038279C64DCD}"/>
    <cellStyle name="Normal 10 9" xfId="1160" xr:uid="{9E66EF90-292E-46A3-8ECB-E8F50497DCD9}"/>
    <cellStyle name="Normal 10_KONTROLA PRISTOPA" xfId="1161" xr:uid="{0B34C3DF-85D5-4704-A3DC-2D1412B7C32A}"/>
    <cellStyle name="Normal 11" xfId="1162" xr:uid="{6BC7B3B8-450E-44EB-A233-EEF45C14F6C9}"/>
    <cellStyle name="Normal 12" xfId="1163" xr:uid="{AB7FDBEE-5F0E-473C-BBCD-025E6822723F}"/>
    <cellStyle name="Normal 12 2" xfId="1164" xr:uid="{049B3BEB-516F-4B94-A6B0-D543424800A1}"/>
    <cellStyle name="Normal 12 3" xfId="1165" xr:uid="{DED0C329-5826-4B93-BFC3-E7B273F42402}"/>
    <cellStyle name="Normal 13" xfId="2142" xr:uid="{2014F4C9-9B1D-49C6-81B8-CDB661B47EFC}"/>
    <cellStyle name="Normal 14" xfId="1166" xr:uid="{979AE9FF-8498-4CBF-9CFC-BEC0DCD08BCB}"/>
    <cellStyle name="Normal 14 10" xfId="1167" xr:uid="{FF8C5196-5851-4629-A6BF-F10618DC221C}"/>
    <cellStyle name="Normal 14 11" xfId="1168" xr:uid="{D90116A1-F870-452E-BD04-D6AFB8D0DCB3}"/>
    <cellStyle name="Normal 14 12" xfId="1169" xr:uid="{936711EB-31A6-4899-9939-B94BE7DCBFAA}"/>
    <cellStyle name="Normal 14 2" xfId="1170" xr:uid="{5F8CF5A8-6EA3-4CB6-96D7-62DDA9AF9F59}"/>
    <cellStyle name="Normal 14 3" xfId="1171" xr:uid="{F9D25C77-125E-4714-A449-309C8CDEFBC4}"/>
    <cellStyle name="Normal 14 4" xfId="1172" xr:uid="{95C70BEC-7247-4B6D-A8DA-D0B218F912F7}"/>
    <cellStyle name="Normal 14 5" xfId="1173" xr:uid="{CABD02B4-9C53-41A3-9E13-7D313CBE5690}"/>
    <cellStyle name="Normal 14 6" xfId="1174" xr:uid="{74069C83-3BEB-4FC2-B887-EFED6E4FE0D2}"/>
    <cellStyle name="Normal 14 7" xfId="1175" xr:uid="{EFA1613B-6170-4EE6-AC8E-884C1705E04D}"/>
    <cellStyle name="Normal 14 8" xfId="1176" xr:uid="{9D9A0A07-5438-488E-B140-63F333ABD2A0}"/>
    <cellStyle name="Normal 14 9" xfId="1177" xr:uid="{B2EC21A6-C76D-434F-9CAF-1225F91C2E41}"/>
    <cellStyle name="Normal 2" xfId="6" xr:uid="{BAC48334-F848-47BB-8C75-94F003BED2D3}"/>
    <cellStyle name="Normal 2 10" xfId="2144" xr:uid="{FCE7711E-B539-44BF-811C-D03DB5395F29}"/>
    <cellStyle name="Normal 2 11" xfId="2145" xr:uid="{3C2BA00A-F9FE-43BE-865B-4F74314FA538}"/>
    <cellStyle name="Normal 2 12" xfId="2143" xr:uid="{4625264A-C5B6-4E9C-9647-C98EF478B431}"/>
    <cellStyle name="Normal 2 2" xfId="357" xr:uid="{2D22F8EA-3000-4845-A2C9-8C3E64F92968}"/>
    <cellStyle name="Normal 2 2 2" xfId="1264" xr:uid="{7BBE2D53-CF49-43C5-B86D-A897E1CE9C8B}"/>
    <cellStyle name="Normal 2 2 2 2" xfId="2148" xr:uid="{64C65AA7-62A3-4C40-ADCC-CB025D0A91FE}"/>
    <cellStyle name="Normal 2 2 2 3" xfId="2149" xr:uid="{94C3ADD7-B721-4B20-831F-6197CC5E3BA6}"/>
    <cellStyle name="normal 2 2 2 4" xfId="2147" xr:uid="{15C2599A-7146-4D2B-B94C-7B6259DE21FE}"/>
    <cellStyle name="normal 2 2 2 5" xfId="2494" xr:uid="{3BDE320A-6CD9-498E-9E1B-1CCC71829E5C}"/>
    <cellStyle name="Normal 2 2 3" xfId="1178" xr:uid="{E790AA40-4B45-47E8-B75B-073830F3A136}"/>
    <cellStyle name="Normal 2 2 4" xfId="2150" xr:uid="{32113AA6-AAED-49CA-AC3F-7208C83F2D17}"/>
    <cellStyle name="Normal 2 2 5" xfId="2151" xr:uid="{A59E2C93-6292-44D8-A9C3-43748EB72F76}"/>
    <cellStyle name="Normal 2 2 6" xfId="2146" xr:uid="{524A4BB6-A1C2-4E0C-91D7-3E89FC69D108}"/>
    <cellStyle name="Normal 2 2 7" xfId="2493" xr:uid="{2BAABC8A-E473-46EC-97BF-0415E051C91E}"/>
    <cellStyle name="Normal 2 3" xfId="356" xr:uid="{E43636DE-4ED6-4CB3-94A8-F4AB8CE215D3}"/>
    <cellStyle name="Normal 2 3 2" xfId="1179" xr:uid="{13DD4FB7-F170-4D27-9248-355E9B97D7B9}"/>
    <cellStyle name="Normal 2 3 2 2" xfId="2152" xr:uid="{78F98AE0-F2D9-4268-BD01-1F0B91AD9F7E}"/>
    <cellStyle name="Normal 2 3 2 2 2" xfId="2153" xr:uid="{C370B1E5-D9FA-4E05-8D8B-F3CD900A9F40}"/>
    <cellStyle name="Normal 2 3 2 3" xfId="2154" xr:uid="{A62A956A-6FDC-464C-96C9-61AAC42A3B5D}"/>
    <cellStyle name="Normal 2 3 2 4" xfId="2155" xr:uid="{8A013EFB-DCA1-40EE-B523-4B3C3A2FD448}"/>
    <cellStyle name="Normal 2 3 3" xfId="2156" xr:uid="{3BB65820-2DDD-4058-B30C-CC7B7E98FC5B}"/>
    <cellStyle name="Normal 2 3 3 2" xfId="2157" xr:uid="{D834D139-619E-470E-91C2-BED210C12E4D}"/>
    <cellStyle name="Normal 2 3 4" xfId="2158" xr:uid="{EA01B018-4764-4253-A20B-EB528B066AAE}"/>
    <cellStyle name="Normal 2 3 5" xfId="2159" xr:uid="{CB20069F-C5D0-4A81-85A2-58D6DF882B19}"/>
    <cellStyle name="Normal 2 4" xfId="1263" xr:uid="{35BEB4E6-4D69-4AEB-898E-1224EDA1FDAF}"/>
    <cellStyle name="Normal 2 4 2" xfId="2161" xr:uid="{81ED70A6-8B87-4D46-9394-BF643424881B}"/>
    <cellStyle name="Normal 2 4 2 2" xfId="2162" xr:uid="{F9D73D30-8E19-4010-9932-0EB8A86DDBA4}"/>
    <cellStyle name="Normal 2 4 3" xfId="2163" xr:uid="{998CAFCB-B41D-4510-A052-ACD63ADEAA9C}"/>
    <cellStyle name="Normal 2 4 4" xfId="2164" xr:uid="{2CA2F3C6-BEC3-491E-82FE-18973BD63232}"/>
    <cellStyle name="Normal 2 4 5" xfId="2165" xr:uid="{D4635FFA-B86A-4926-A50B-1A4001D66CE7}"/>
    <cellStyle name="Normal 2 4 6" xfId="2160" xr:uid="{23B8B4A0-51CF-4F9A-934F-4289F6E03C94}"/>
    <cellStyle name="Normal 2 5" xfId="2166" xr:uid="{545AB510-7502-437D-9757-8B2D5E96DE3A}"/>
    <cellStyle name="Normal 2 5 2" xfId="2167" xr:uid="{67B26057-625A-4B53-BCED-9415813574E4}"/>
    <cellStyle name="Normal 2 5 2 2" xfId="2168" xr:uid="{B8940A9D-9D72-4C7B-A6DD-7B53666DA99F}"/>
    <cellStyle name="Normal 2 5 2 3" xfId="2169" xr:uid="{94CA3DAA-D870-442D-8B10-EB88F233D7C7}"/>
    <cellStyle name="Normal 2 5 3" xfId="2170" xr:uid="{BF0A740B-B4FE-4B9C-BB32-8E74713619DA}"/>
    <cellStyle name="Normal 2 5 3 2" xfId="2171" xr:uid="{9387F372-F9C2-4B63-99FA-B6C3B8C39FF7}"/>
    <cellStyle name="Normal 2 5 4" xfId="2172" xr:uid="{539CD690-007B-4319-84C3-F29330726FB5}"/>
    <cellStyle name="Normal 2 5 5" xfId="2173" xr:uid="{36DBA91F-3D0C-4E12-855F-B57F0FCF6EBB}"/>
    <cellStyle name="Normal 2 5 6" xfId="2174" xr:uid="{04935AA5-8449-437E-8731-9C63D7564D77}"/>
    <cellStyle name="Normal 2 6" xfId="2175" xr:uid="{50F33F28-14B4-4410-BCAB-F61AE7EB608A}"/>
    <cellStyle name="Normal 2 6 2" xfId="2176" xr:uid="{16FF6EE4-104C-4944-8B83-826CCF0A14E8}"/>
    <cellStyle name="Normal 2 6 3" xfId="2177" xr:uid="{6461F746-A962-4B87-AC0C-F987992E0169}"/>
    <cellStyle name="Normal 2 7" xfId="2178" xr:uid="{202DCC64-ABD5-4D49-9C97-E44D76320CA6}"/>
    <cellStyle name="Normal 2 7 2" xfId="2179" xr:uid="{9BB8628C-CACF-4B9F-9777-2B57C27069FB}"/>
    <cellStyle name="Normal 2 8" xfId="2180" xr:uid="{1E777A0F-525C-41E1-A030-A9498729E111}"/>
    <cellStyle name="Normal 2 9" xfId="2181" xr:uid="{5AE31DC2-2F2D-4F48-A011-1FC5CA3CA533}"/>
    <cellStyle name="Normal 2_PREDRAČUN _ ZA RAZPIS 2015" xfId="2182" xr:uid="{243225FB-8DCA-4E4C-9375-3EBF1BF18AFC}"/>
    <cellStyle name="Normal 23" xfId="1180" xr:uid="{1474BBF2-45DC-42FF-8F70-4D243B574C63}"/>
    <cellStyle name="Normal 3" xfId="358" xr:uid="{86E4E4EC-49AB-4539-AD51-689470335145}"/>
    <cellStyle name="Normal 3 2" xfId="1430" xr:uid="{F452A2F2-6B5F-4C84-B9DB-BC265D40DA1D}"/>
    <cellStyle name="Normal 3 2 2" xfId="2183" xr:uid="{2E84A56F-2E82-4938-9979-81614F530F1B}"/>
    <cellStyle name="Normal 3 3" xfId="1429" xr:uid="{3F8DE5D7-3E98-40A9-924B-6F98A0E9AA6A}"/>
    <cellStyle name="Normal 3 3 2" xfId="2184" xr:uid="{E01D1B3C-2BBA-412C-8D88-F9C6FBA25237}"/>
    <cellStyle name="Normal 3 4" xfId="1265" xr:uid="{46F98CC5-94EA-4287-8B33-655DD5E62E7F}"/>
    <cellStyle name="Normal 3 5" xfId="1181" xr:uid="{72DD1D11-1EB3-4D87-80D2-2B1080E920C6}"/>
    <cellStyle name="Normal 3 6" xfId="1551" xr:uid="{D4C3BC81-824D-4172-9357-3940CD755F16}"/>
    <cellStyle name="Normal 35" xfId="1182" xr:uid="{06CE9A85-5268-44D6-8D37-2DC8356ABE0F}"/>
    <cellStyle name="Normal 4" xfId="1183" xr:uid="{0D4F0847-5F13-4CD3-81E2-E323EB565BC3}"/>
    <cellStyle name="Normal 4 2" xfId="1184" xr:uid="{EE975174-4828-4845-9AD2-7B4A29190681}"/>
    <cellStyle name="Normal 4 2 2" xfId="2186" xr:uid="{15CAD2F4-FE69-4F5F-8518-2083313D623C}"/>
    <cellStyle name="Normal 4 2 2 2" xfId="2187" xr:uid="{B74F9129-4FEB-4003-8068-1378C4BCBAB0}"/>
    <cellStyle name="Normal 4 2 3" xfId="2188" xr:uid="{D6BD1998-E760-4841-B206-D1A36252A3E2}"/>
    <cellStyle name="Normal 4 2 4" xfId="2189" xr:uid="{176F8EB4-CF1C-400D-9DA5-481744528F6A}"/>
    <cellStyle name="Normal 4 2 5" xfId="2185" xr:uid="{EE56FAD7-12D7-440B-A7C2-32D844E8C7CF}"/>
    <cellStyle name="Normal 4 3" xfId="1185" xr:uid="{32124D1E-1228-43A3-B6F0-B729CC8ADB80}"/>
    <cellStyle name="Normal 4 3 2" xfId="2190" xr:uid="{7A0A64D0-67B1-4C74-9824-CEC458B8A85B}"/>
    <cellStyle name="Normal 4 4" xfId="1186" xr:uid="{477990A6-A568-4CEC-98CB-BE71A0E3F17D}"/>
    <cellStyle name="Normal 4 4 2" xfId="2192" xr:uid="{C70693C4-BB96-47BE-B173-74A27AD69B3F}"/>
    <cellStyle name="Normal 4 4 3" xfId="2191" xr:uid="{6F45A288-1430-4255-B2C9-8FD2D06BBDE3}"/>
    <cellStyle name="Normal 4 5" xfId="1187" xr:uid="{DB6D5C7D-861E-489F-B162-07E121E2CE8C}"/>
    <cellStyle name="Normal 4 5 2" xfId="2193" xr:uid="{016607AC-261C-44CB-B163-CD102C1FC33D}"/>
    <cellStyle name="Normal 4 6" xfId="1188" xr:uid="{9E2C0A9C-26FD-4A79-86E0-FEDA7B7EBB1D}"/>
    <cellStyle name="Normal 4 6 2" xfId="2194" xr:uid="{4A2ACD0E-4419-43D6-987A-6FE048F264CD}"/>
    <cellStyle name="Normal 4 7" xfId="1189" xr:uid="{E9865147-A1E2-4E8C-88C9-E64395A9DDB3}"/>
    <cellStyle name="Normal 4 8" xfId="1190" xr:uid="{37D477D9-2747-4C71-AB7E-4F2CFD3BCC04}"/>
    <cellStyle name="Normal 4 9" xfId="1431" xr:uid="{52508530-4DAC-4036-8909-4F5933287BCD}"/>
    <cellStyle name="Normal 5" xfId="1432" xr:uid="{AAA15EA8-CA3B-4C8D-BC20-C486F0EF54BD}"/>
    <cellStyle name="Normal 5 2" xfId="2196" xr:uid="{1D26A3DB-692C-418F-8554-65EB2FD180A8}"/>
    <cellStyle name="Normal 5 2 2" xfId="2197" xr:uid="{F8AC3C39-2ED6-4517-9AF0-FF2A5DC53E59}"/>
    <cellStyle name="Normal 5 3" xfId="2198" xr:uid="{E4B15E0E-640F-49D0-AFB3-CD189762EDCD}"/>
    <cellStyle name="Normal 5 4" xfId="2199" xr:uid="{94223E79-9112-4F29-A25F-0400D204B41F}"/>
    <cellStyle name="Normal 5 5" xfId="2195" xr:uid="{A9053370-8F52-44A0-84C0-0B6391C5172B}"/>
    <cellStyle name="Normal 54" xfId="1191" xr:uid="{AEBCC807-DD61-481B-95C2-0FB42580D80A}"/>
    <cellStyle name="Normal 6" xfId="2200" xr:uid="{DFAC43B4-1839-45A8-9E49-C02008DBFBCA}"/>
    <cellStyle name="Normal 6 2" xfId="2201" xr:uid="{AC8FB089-05F3-4D86-81C2-4B3C264B453D}"/>
    <cellStyle name="Normal 6 2 2" xfId="2202" xr:uid="{8B44F7E1-3207-4E3F-ABFF-2C19B0CFA0E9}"/>
    <cellStyle name="Normal 6 3" xfId="2203" xr:uid="{0FB151F8-313D-4475-A930-34245D785074}"/>
    <cellStyle name="Normal 6 4" xfId="2204" xr:uid="{06CF4047-DEDD-4F43-8A2E-9955C6FC67DC}"/>
    <cellStyle name="Normal 6 5" xfId="2205" xr:uid="{DBE4BD32-526E-4445-93E5-05F9A6C7D9CD}"/>
    <cellStyle name="Normal 7" xfId="1192" xr:uid="{28FD0138-1053-4769-9F1F-7636F8B94134}"/>
    <cellStyle name="Normal 7 2" xfId="1193" xr:uid="{71259678-6537-4B24-A2DC-34548A37CC8D}"/>
    <cellStyle name="Normal 7 2 2" xfId="2206" xr:uid="{DDA1FDB7-B8BD-48D2-A049-1A8F527B615C}"/>
    <cellStyle name="Normal 7 3" xfId="1194" xr:uid="{26E1F0B8-DC4E-4AAD-93D8-7F0F967FA49F}"/>
    <cellStyle name="Normal 7 4" xfId="1195" xr:uid="{92853B4A-A418-4392-A1D4-E6613E973C9C}"/>
    <cellStyle name="Normal 7 4 2" xfId="2207" xr:uid="{CF5D1E2B-50DD-42A7-A809-9D58ACDCE0D3}"/>
    <cellStyle name="Normal 7 5" xfId="1196" xr:uid="{2739C58F-C873-4368-98CA-F4EE422E9337}"/>
    <cellStyle name="Normal 7 6" xfId="1197" xr:uid="{49562D18-D027-43F1-998E-54D27E9A5AB7}"/>
    <cellStyle name="Normal 7 7" xfId="1198" xr:uid="{D11A3712-648C-4825-81DB-3C720FAE6A3D}"/>
    <cellStyle name="Normal 8" xfId="2208" xr:uid="{6A68078F-3E04-443D-B923-DCD1AC401D5A}"/>
    <cellStyle name="Normal 9" xfId="2209" xr:uid="{CEF5E7AB-318B-4CBC-B9D0-23A252726B53}"/>
    <cellStyle name="Normal_+BFA0" xfId="1199" xr:uid="{B1DD2DD1-AF78-4E02-AE7A-6B6766E4E0DA}"/>
    <cellStyle name="normal1" xfId="2210" xr:uid="{62033B67-A870-4B95-AD5D-126F9A86E3CA}"/>
    <cellStyle name="normal1 2" xfId="2211" xr:uid="{05843AC0-10F2-44AB-B9D5-F40B13AE02BA}"/>
    <cellStyle name="normal1 2 2" xfId="2212" xr:uid="{7B77FF2A-32D8-4B0C-849C-10B18D69A60F}"/>
    <cellStyle name="normal1 2 3" xfId="2213" xr:uid="{F7929EBA-7967-401B-AD2D-3563E959AC8F}"/>
    <cellStyle name="normal1 3" xfId="2214" xr:uid="{A7D13C23-8DBE-4FF3-95B0-7AF36485BB81}"/>
    <cellStyle name="normal1 4" xfId="2215" xr:uid="{A27A965A-0765-4AAA-AA9F-90B54CE94134}"/>
    <cellStyle name="Normal-10" xfId="359" xr:uid="{317804B1-EB52-4AF4-B5C3-D42909D5EDEC}"/>
    <cellStyle name="Normale_CCTV Price List Jan-Jun 2005" xfId="2216" xr:uid="{83FBC1EF-4AB6-442B-9434-A22512F3B02A}"/>
    <cellStyle name="Odstotek 2" xfId="1200" xr:uid="{6E42C6D2-C3F5-4745-BBF1-5DF97ABE7B15}"/>
    <cellStyle name="Odstotek 2 2" xfId="1434" xr:uid="{F00F10C9-38D0-4918-B1AF-46CBA1FBF74C}"/>
    <cellStyle name="Odstotek 2 2 2" xfId="2218" xr:uid="{DA648010-6D62-4061-A3D0-1EB2BB7C1917}"/>
    <cellStyle name="Odstotek 2 3" xfId="2219" xr:uid="{C7FEE55D-75F7-42D2-8F71-00786A464088}"/>
    <cellStyle name="Odstotek 2 4" xfId="2220" xr:uid="{26950371-2578-44E8-8294-9227696885B7}"/>
    <cellStyle name="Odstotek 2 5" xfId="2221" xr:uid="{29513BFE-A872-46E4-9EB6-201881448BA8}"/>
    <cellStyle name="Odstotek 2 5 2" xfId="2222" xr:uid="{E53DED73-8640-4EB2-8025-3757C49F46FD}"/>
    <cellStyle name="Odstotek 2 6" xfId="2217" xr:uid="{C356A972-0BB6-4E1B-ABAD-B0A5CFB53C56}"/>
    <cellStyle name="Odstotek 3" xfId="1201" xr:uid="{AF953E5F-E1A6-4FD1-9E10-16FF5B38775D}"/>
    <cellStyle name="Odstotek 3 2" xfId="1436" xr:uid="{408C38EA-24A1-49B0-8B9B-7AB11CC49831}"/>
    <cellStyle name="Odstotek 3 2 2" xfId="2224" xr:uid="{0C1075C6-E005-4198-84A3-E052FFE6785B}"/>
    <cellStyle name="Odstotek 3 3" xfId="1435" xr:uid="{8BE4B63B-CCB9-4C3C-B526-D9251B8149CF}"/>
    <cellStyle name="Odstotek 3 4" xfId="2223" xr:uid="{FB9C9681-6F46-4A92-860B-FC671E8F2A9A}"/>
    <cellStyle name="Odstotek 4" xfId="1202" xr:uid="{D79C3508-4770-4B30-B6BA-EA9215E28A64}"/>
    <cellStyle name="Odstotek 4 2" xfId="1437" xr:uid="{2596B0E9-C058-4204-B094-1875874E2FFC}"/>
    <cellStyle name="Odstotek 4 2 2" xfId="2226" xr:uid="{9E76F8A7-9AF5-4332-9C4D-E64AF7C6AB35}"/>
    <cellStyle name="Odstotek 4 3" xfId="2225" xr:uid="{301C71C1-8BDD-45A8-BCDB-8B999A4C59D6}"/>
    <cellStyle name="Odstotek 5" xfId="1203" xr:uid="{47C90AC3-F52D-497C-B877-C75561AC1DEE}"/>
    <cellStyle name="Odstotek 5 2" xfId="1204" xr:uid="{2050CEF5-22AF-4EFF-A181-DA5C412150A0}"/>
    <cellStyle name="Odstotek 5 2 2" xfId="1439" xr:uid="{F8E027DC-FF47-4551-982D-CE4B8B88086E}"/>
    <cellStyle name="Odstotek 5 3" xfId="1440" xr:uid="{84FEB86C-E0A6-40B6-A06E-448A2D6C8167}"/>
    <cellStyle name="Odstotek 5 4" xfId="1438" xr:uid="{5DCC1A0F-E962-41D0-840E-E9F65C378595}"/>
    <cellStyle name="Odstotek 5 5" xfId="2227" xr:uid="{03F9BE5C-3C57-4DEE-8FE2-2A8F6046F039}"/>
    <cellStyle name="Odstotek 6" xfId="1441" xr:uid="{504B2315-D8D7-4F90-81AB-C7D8789EB050}"/>
    <cellStyle name="Odstotek 7" xfId="1433" xr:uid="{EFBC7F40-E989-4613-B2D1-F42103F6FBB8}"/>
    <cellStyle name="Odstotek 8" xfId="1548" xr:uid="{57109F0C-466D-4A1A-BD86-9E245024084E}"/>
    <cellStyle name="opis" xfId="1557" xr:uid="{7374D81F-B498-4A8B-9745-A57366593FA5}"/>
    <cellStyle name="Opomba 2" xfId="360" xr:uid="{AF07A303-EB19-44B1-BA2C-21BA1FD6F90D}"/>
    <cellStyle name="Opomba 2 10" xfId="1443" xr:uid="{21FFBF48-EAEA-43DC-88A8-030A6624C305}"/>
    <cellStyle name="Opomba 2 11" xfId="1444" xr:uid="{F1F2F4D1-9D56-4DA8-80E5-C14038991D0F}"/>
    <cellStyle name="Opomba 2 12" xfId="1442" xr:uid="{4D4251DA-6557-4ADC-B48B-0E13541F4540}"/>
    <cellStyle name="Opomba 2 13" xfId="1266" xr:uid="{8C75051A-D64C-43B6-B142-08E56F5A2342}"/>
    <cellStyle name="Opomba 2 14" xfId="1205" xr:uid="{16B9E518-7906-40B6-9E09-D280A9A00751}"/>
    <cellStyle name="Opomba 2 15" xfId="2228" xr:uid="{2F374468-362E-4A05-9DDC-06C32C81C37C}"/>
    <cellStyle name="Opomba 2 2" xfId="361" xr:uid="{F0826735-DD94-4DF5-BE47-3A5A41EC00AD}"/>
    <cellStyle name="Opomba 2 2 2" xfId="1446" xr:uid="{0596CB2C-52A2-4CD2-B475-C77FBE7F775D}"/>
    <cellStyle name="Opomba 2 2 2 2" xfId="2230" xr:uid="{17F7255A-B7AD-46F1-A7D6-48E7312C717B}"/>
    <cellStyle name="Opomba 2 2 3" xfId="1445" xr:uid="{A7B95F16-8673-4691-855A-606D9F160341}"/>
    <cellStyle name="Opomba 2 2 3 2" xfId="2231" xr:uid="{918B1E84-89BC-438F-9660-CC3427D0B28F}"/>
    <cellStyle name="Opomba 2 2 4" xfId="1267" xr:uid="{8270FD74-A41E-4D11-83BF-9AC6A0C3E747}"/>
    <cellStyle name="Opomba 2 2 4 2" xfId="2232" xr:uid="{30FAFE2C-286F-44B6-BDCD-7134F4E9BDDB}"/>
    <cellStyle name="Opomba 2 2 5" xfId="1206" xr:uid="{A9AEA1F2-2DE5-4CC0-94C6-BF2CBB1DA5D9}"/>
    <cellStyle name="Opomba 2 2 6" xfId="2229" xr:uid="{758285A7-402D-42EE-AEC5-70D21A843516}"/>
    <cellStyle name="Opomba 2 3" xfId="362" xr:uid="{301F0D1C-A667-4A95-92D7-4CA9BD0E98FA}"/>
    <cellStyle name="Opomba 2 3 2" xfId="1448" xr:uid="{02EC2D5C-1700-4398-9934-AA5B82C0F716}"/>
    <cellStyle name="Opomba 2 3 2 2" xfId="2234" xr:uid="{1B5D782C-DD95-4242-B7C2-04DF8409CCE3}"/>
    <cellStyle name="Opomba 2 3 3" xfId="1447" xr:uid="{5880D32B-4F22-4A36-BCFC-442285A82478}"/>
    <cellStyle name="Opomba 2 3 3 2" xfId="2235" xr:uid="{8D5978EA-7370-4886-98A9-F4B7BDF5016D}"/>
    <cellStyle name="Opomba 2 3 4" xfId="2233" xr:uid="{23D3EC1A-0A4C-45CF-858D-9716EBCBBC25}"/>
    <cellStyle name="Opomba 2 4" xfId="363" xr:uid="{BD1B1E07-9003-405D-B68C-D76297BCEA75}"/>
    <cellStyle name="Opomba 2 4 2" xfId="1449" xr:uid="{1F9F2226-A29B-4F94-BF0E-D14B24255546}"/>
    <cellStyle name="Opomba 2 4 3" xfId="2236" xr:uid="{D55E7556-7AA8-4B24-AB3F-C25F409C106D}"/>
    <cellStyle name="Opomba 2 5" xfId="571" xr:uid="{EF1CA805-3EA1-46D6-8601-AA3C63D26DF4}"/>
    <cellStyle name="Opomba 2 5 2" xfId="1450" xr:uid="{B86C7241-ECB8-428C-A527-FFA45986BCF7}"/>
    <cellStyle name="Opomba 2 5 3" xfId="2237" xr:uid="{68A3928F-D138-4000-91D1-90B4707AAFAF}"/>
    <cellStyle name="Opomba 2 6" xfId="1451" xr:uid="{959ED6B0-FEE8-496C-9451-177856A2980C}"/>
    <cellStyle name="Opomba 2 6 2" xfId="2238" xr:uid="{FCEC4FCF-296B-40E9-A675-E2733CE2524E}"/>
    <cellStyle name="Opomba 2 7" xfId="1452" xr:uid="{E9EF5123-D85F-4DDC-9BFD-BEDBAC1FE7E6}"/>
    <cellStyle name="Opomba 2 8" xfId="1453" xr:uid="{C49B0DCC-142A-44F7-99D2-ED411BA82436}"/>
    <cellStyle name="Opomba 2 9" xfId="1454" xr:uid="{2224CB00-1D7D-4755-A749-198E75C7D92C}"/>
    <cellStyle name="Opomba 3" xfId="364" xr:uid="{15581E38-316C-4469-B75C-530E89A8BFC4}"/>
    <cellStyle name="Opomba 3 10" xfId="1456" xr:uid="{D79D1B98-B85C-4CC5-8B47-A3CCE051F9BA}"/>
    <cellStyle name="Opomba 3 11" xfId="1457" xr:uid="{717C6434-F981-4303-860B-C7F29BC64870}"/>
    <cellStyle name="Opomba 3 12" xfId="1455" xr:uid="{6FF138EF-680F-4E55-800B-CE1E992CBF3C}"/>
    <cellStyle name="Opomba 3 13" xfId="1268" xr:uid="{E4143F37-6F53-4C0C-A83C-BA5931A0A952}"/>
    <cellStyle name="Opomba 3 14" xfId="1207" xr:uid="{BED3B866-2CC5-49E9-812A-B2A6ADA7D365}"/>
    <cellStyle name="Opomba 3 15" xfId="2239" xr:uid="{9870F78C-9A24-47E3-B884-90ADB057546E}"/>
    <cellStyle name="Opomba 3 2" xfId="365" xr:uid="{F4389566-D1DC-4CDC-BB2E-0BF49EAD6922}"/>
    <cellStyle name="Opomba 3 2 2" xfId="1459" xr:uid="{CBEFA230-5A51-4B81-B906-10739B194BF6}"/>
    <cellStyle name="Opomba 3 2 3" xfId="1458" xr:uid="{70E8383A-1C08-476C-B1CF-73D5FB1EE85F}"/>
    <cellStyle name="Opomba 3 2 4" xfId="1269" xr:uid="{3418976E-1EBC-4065-807E-AE6F79DD3A2B}"/>
    <cellStyle name="Opomba 3 2 5" xfId="1208" xr:uid="{0DDC11F3-68DB-4ECA-B2BF-7237F910DCAE}"/>
    <cellStyle name="Opomba 3 3" xfId="366" xr:uid="{C92BCA44-1E8E-4CA3-9632-7C22C6969663}"/>
    <cellStyle name="Opomba 3 3 2" xfId="1461" xr:uid="{9D7D8E78-3590-4AB5-90AE-02873477158C}"/>
    <cellStyle name="Opomba 3 3 3" xfId="1460" xr:uid="{ADD75F8E-C9A2-4FC9-8B3D-DFD3A86EB814}"/>
    <cellStyle name="Opomba 3 4" xfId="367" xr:uid="{AD5D5196-E6C6-41B6-A9B1-CE5A84116272}"/>
    <cellStyle name="Opomba 3 4 2" xfId="1462" xr:uid="{5276E6D4-1F0A-4D3A-9C4E-C359BD97EE6E}"/>
    <cellStyle name="Opomba 3 5" xfId="572" xr:uid="{09B255BB-F559-42F4-A6D0-2BCFA65457B6}"/>
    <cellStyle name="Opomba 3 5 2" xfId="1463" xr:uid="{1BCF298F-30B7-4269-8212-1CB33FFB7B2F}"/>
    <cellStyle name="Opomba 3 6" xfId="1464" xr:uid="{9C924E3A-5F0E-4A7A-A200-171938AEEE62}"/>
    <cellStyle name="Opomba 3 7" xfId="1465" xr:uid="{C0C7D16E-A610-4157-BDFB-978B9D90F2A1}"/>
    <cellStyle name="Opomba 3 8" xfId="1466" xr:uid="{E52FDD01-D2DB-4A4E-83A6-E7252A08D534}"/>
    <cellStyle name="Opomba 3 9" xfId="1467" xr:uid="{0EA5A59D-ECEE-4325-B94E-F14121273B5F}"/>
    <cellStyle name="Opomba 4" xfId="368" xr:uid="{A8FFC9E9-DBE8-4412-9701-57CFA1F2ED48}"/>
    <cellStyle name="Opomba 4 2" xfId="369" xr:uid="{17121FF3-DD4B-4BAD-B514-76F9DBD5F0CB}"/>
    <cellStyle name="Opomba 4 2 2" xfId="1271" xr:uid="{95F038BF-67C5-4093-BFF4-ACAA3833FE4C}"/>
    <cellStyle name="Opomba 4 2 3" xfId="1210" xr:uid="{B3CF171B-CF94-42D2-9DA4-F9D1FAA716E4}"/>
    <cellStyle name="Opomba 4 3" xfId="370" xr:uid="{6453B726-6C39-45B2-81C8-A93D642C247F}"/>
    <cellStyle name="Opomba 4 4" xfId="371" xr:uid="{8012AD14-95E8-4DEA-81FF-F38E90C34A5F}"/>
    <cellStyle name="Opomba 4 5" xfId="1270" xr:uid="{090BEEAB-85CA-477D-BD7A-D578C84A7325}"/>
    <cellStyle name="Opomba 4 6" xfId="1209" xr:uid="{1A39FEA4-BCA5-4618-B0C3-7E4D9524A71F}"/>
    <cellStyle name="Opozorilo 2" xfId="372" xr:uid="{402B3728-61CA-4AF9-8164-294DDF80AE42}"/>
    <cellStyle name="Opozorilo 2 2" xfId="373" xr:uid="{F484D069-F005-4802-99B6-9F52C07BFE1E}"/>
    <cellStyle name="Opozorilo 2 2 2" xfId="1468" xr:uid="{C5882D6A-BECD-4096-A447-31BB11595495}"/>
    <cellStyle name="Opozorilo 2 2 2 2" xfId="2241" xr:uid="{6018304D-E975-438B-912C-E7AE1B1EB5D3}"/>
    <cellStyle name="Opozorilo 2 2 3" xfId="2242" xr:uid="{350AB939-82E3-496E-952C-77488D2D2930}"/>
    <cellStyle name="Opozorilo 2 2 4" xfId="2243" xr:uid="{386D04DD-C3B6-4A97-96FF-2850C82A86B6}"/>
    <cellStyle name="Opozorilo 2 2 5" xfId="2240" xr:uid="{8E6B2807-CA36-42C0-A370-40378A440D21}"/>
    <cellStyle name="Opozorilo 2 3" xfId="374" xr:uid="{49E28218-A54B-4749-B803-C2148E7B7C99}"/>
    <cellStyle name="Opozorilo 2 3 2" xfId="2244" xr:uid="{140D18D1-4EA5-4D4C-8798-A892DE3542B1}"/>
    <cellStyle name="Opozorilo 2 4" xfId="375" xr:uid="{95CB6221-2D0C-49F5-8D3F-264017907B09}"/>
    <cellStyle name="Opozorilo 2 4 2" xfId="2245" xr:uid="{D7F3FE37-005D-4444-9C9A-DCA656D11E1F}"/>
    <cellStyle name="Opozorilo 2 5" xfId="2246" xr:uid="{E7EC8F51-3B3C-4A2D-AD14-98A0CF0090F3}"/>
    <cellStyle name="Opozorilo 3" xfId="376" xr:uid="{C726EB0E-E769-49CB-AF4E-31114CD61CA4}"/>
    <cellStyle name="Opozorilo 3 2" xfId="377" xr:uid="{917A673C-D84C-44B5-8740-C66762F44F3D}"/>
    <cellStyle name="Opozorilo 3 3" xfId="378" xr:uid="{6FE8BE10-B516-4CF1-9D71-6F7E00C4EBA3}"/>
    <cellStyle name="Opozorilo 3 4" xfId="379" xr:uid="{70522EC3-450D-4DAA-866B-9DCBBBFCA8B8}"/>
    <cellStyle name="Opozorilo 4" xfId="380" xr:uid="{0E48AE81-BAEE-435C-9D53-66B58EE46780}"/>
    <cellStyle name="Opozorilo 4 2" xfId="381" xr:uid="{C46A25C7-CF72-42AC-9B9A-7149DD7F4B4E}"/>
    <cellStyle name="Opozorilo 4 3" xfId="382" xr:uid="{59F38004-CAB3-4B92-A10E-75747D20F731}"/>
    <cellStyle name="Opozorilo 4 4" xfId="383" xr:uid="{7F20878A-287A-47ED-A0BF-8ADA494EAB75}"/>
    <cellStyle name="Opozorilo 5" xfId="552" xr:uid="{AF3B6BC5-6DB2-4B43-9558-3FE22AE4D90A}"/>
    <cellStyle name="Output" xfId="1469" xr:uid="{EF282D70-2459-4C46-BBAA-BE1617057D15}"/>
    <cellStyle name="Output 10" xfId="1470" xr:uid="{B4B08D9C-A737-465A-899B-07E87FF030D4}"/>
    <cellStyle name="Output 2" xfId="1471" xr:uid="{AD0701AB-EF7D-45C4-8E9F-543826D6B1F7}"/>
    <cellStyle name="Output 2 2" xfId="1472" xr:uid="{D509890B-37CE-4DAB-AF62-0B6210E15FDB}"/>
    <cellStyle name="Output 2 3" xfId="2247" xr:uid="{D38A520F-E650-4F90-BB66-A3AE39C597D0}"/>
    <cellStyle name="Output 3" xfId="1473" xr:uid="{DFCA6CF6-DCA7-4672-953E-156E413DDB25}"/>
    <cellStyle name="Output 4" xfId="1474" xr:uid="{66C7F61D-1782-4861-AD5D-74051709C142}"/>
    <cellStyle name="Output 5" xfId="1475" xr:uid="{8682AA03-2310-41FD-9F62-6ADEE2BD08A5}"/>
    <cellStyle name="Output 6" xfId="1476" xr:uid="{7F69D4E0-3109-4D43-8E7E-5AD3510FA1CF}"/>
    <cellStyle name="Output 7" xfId="1477" xr:uid="{34A7B6B0-A09F-490F-81D6-10214A8B472D}"/>
    <cellStyle name="Output 8" xfId="1478" xr:uid="{202F1270-B3BE-45CD-B650-DB8B53D44410}"/>
    <cellStyle name="Output 9" xfId="1479" xr:uid="{33D2EC71-7FF9-4E49-8B8F-B535A2A3C663}"/>
    <cellStyle name="oznaka" xfId="1558" xr:uid="{DD210BFF-D201-4D3F-BFD4-CA5306443075}"/>
    <cellStyle name="podatki" xfId="1277" xr:uid="{9721F930-122D-4143-BF11-5AB2EA3D654D}"/>
    <cellStyle name="Pojasnjevalno besedilo 2" xfId="384" xr:uid="{AEE7E366-9C05-472B-B642-405064424AF4}"/>
    <cellStyle name="Pojasnjevalno besedilo 2 2" xfId="385" xr:uid="{55430459-B2D4-4C55-92CB-1027522DE748}"/>
    <cellStyle name="Pojasnjevalno besedilo 2 2 2" xfId="1480" xr:uid="{9E72E594-9E0E-4B18-8499-9BCA264AFA3E}"/>
    <cellStyle name="Pojasnjevalno besedilo 2 2 2 2" xfId="2249" xr:uid="{CE8F0B88-5A5B-4C8B-9F44-E07026591F9F}"/>
    <cellStyle name="Pojasnjevalno besedilo 2 2 3" xfId="2250" xr:uid="{2C42293F-28CA-446D-9D5A-459A633B4FAE}"/>
    <cellStyle name="Pojasnjevalno besedilo 2 2 4" xfId="2248" xr:uid="{11D1D8D2-AB29-4A59-96FF-3ED0BF45C7C6}"/>
    <cellStyle name="Pojasnjevalno besedilo 2 3" xfId="386" xr:uid="{67EE81FA-BC61-4889-B3E0-025FA2838986}"/>
    <cellStyle name="Pojasnjevalno besedilo 2 3 2" xfId="2251" xr:uid="{B347C7D9-B1EE-49DD-8E18-33D73C6CE33F}"/>
    <cellStyle name="Pojasnjevalno besedilo 2 4" xfId="387" xr:uid="{63FA34BF-D0C7-4E34-9A70-D7FBC46561B4}"/>
    <cellStyle name="Pojasnjevalno besedilo 2 4 2" xfId="2252" xr:uid="{1DF2AC3A-A0CC-43E4-86F3-3C09A2A6D452}"/>
    <cellStyle name="Pojasnjevalno besedilo 2 5" xfId="1272" xr:uid="{B60A48D6-ABAB-4965-901F-D88B983C1C31}"/>
    <cellStyle name="Pojasnjevalno besedilo 2 5 2" xfId="2253" xr:uid="{26A42257-F980-43CC-BBB6-9AFEC2E65B77}"/>
    <cellStyle name="Pojasnjevalno besedilo 2 6" xfId="1236" xr:uid="{DC9AC8DE-69D3-47A6-A78E-AA8ECDB1EBE2}"/>
    <cellStyle name="Pojasnjevalno besedilo 3" xfId="388" xr:uid="{10CA6C30-6FAF-4C2A-A7BD-8D382984D246}"/>
    <cellStyle name="Pojasnjevalno besedilo 3 2" xfId="389" xr:uid="{23CF6438-07E8-42EF-854E-5BEA6072EAC4}"/>
    <cellStyle name="Pojasnjevalno besedilo 3 3" xfId="390" xr:uid="{2EBA6E56-A7B8-47C6-8743-BCE2EF41CA19}"/>
    <cellStyle name="Pojasnjevalno besedilo 3 4" xfId="391" xr:uid="{C14F9B6E-6983-4B4E-89A3-6F2C807614C0}"/>
    <cellStyle name="Pojasnjevalno besedilo 3 5" xfId="1273" xr:uid="{35BA925C-FE28-4E19-B223-F625D0A457C5}"/>
    <cellStyle name="Pojasnjevalno besedilo 3 6" xfId="1234" xr:uid="{AD046496-7D60-4623-9146-09E06CBB8052}"/>
    <cellStyle name="Pojasnjevalno besedilo 4" xfId="392" xr:uid="{D2DE1A3B-0B4E-4CA3-A0FA-8525CAA5F969}"/>
    <cellStyle name="Pojasnjevalno besedilo 4 2" xfId="393" xr:uid="{970708BB-E4E2-466B-9462-5CFA98C27C56}"/>
    <cellStyle name="Pojasnjevalno besedilo 4 3" xfId="394" xr:uid="{93D96F6E-CDF0-46A1-8DD3-A28FFD649015}"/>
    <cellStyle name="Pojasnjevalno besedilo 4 4" xfId="395" xr:uid="{F90FAFA9-055F-42BA-BAB9-26CCEF28350A}"/>
    <cellStyle name="Pojasnjevalno besedilo 5" xfId="551" xr:uid="{1215E013-EFA8-4F74-9B4D-179007212DBB}"/>
    <cellStyle name="Pojasnjevalno besedilo 6" xfId="2496" xr:uid="{D7F01149-EF6C-4A9A-9DAB-07A29E7B30CE}"/>
    <cellStyle name="Pomoc" xfId="1211" xr:uid="{DF327FAC-BC94-4361-8192-F6182AAE48C2}"/>
    <cellStyle name="Poudarek1 2" xfId="396" xr:uid="{3C247C3D-8A07-4E02-B426-A70A7EF75D3B}"/>
    <cellStyle name="Poudarek1 2 2" xfId="397" xr:uid="{70F2084B-6DAA-4781-94DE-19AF7F6B3346}"/>
    <cellStyle name="Poudarek1 2 2 2" xfId="1482" xr:uid="{D9A1D45E-9716-4A1E-81A8-6013221DAB01}"/>
    <cellStyle name="Poudarek1 2 2 2 2" xfId="2256" xr:uid="{4DC466C5-1A74-4B2F-9A62-85B71D6EE9BB}"/>
    <cellStyle name="Poudarek1 2 2 3" xfId="2257" xr:uid="{DFA07AD7-D179-4E27-BBDD-62B4C5A057D2}"/>
    <cellStyle name="Poudarek1 2 2 4" xfId="2258" xr:uid="{EDE386E6-7852-4869-9E68-CF9074DCF90E}"/>
    <cellStyle name="Poudarek1 2 2 5" xfId="2255" xr:uid="{B4F1AE21-A8DC-40FB-AD39-0C0D413F007A}"/>
    <cellStyle name="Poudarek1 2 3" xfId="398" xr:uid="{388E134A-EC5B-4A07-B3E4-B0B55B98C6B7}"/>
    <cellStyle name="Poudarek1 2 3 2" xfId="1483" xr:uid="{2D60B8AF-CBC5-46A6-B4FA-8C78E4E22C19}"/>
    <cellStyle name="Poudarek1 2 3 2 2" xfId="2260" xr:uid="{E2DC0989-617F-4131-A46D-D05F8396DA99}"/>
    <cellStyle name="Poudarek1 2 3 3" xfId="2261" xr:uid="{B3401A9A-DE15-4569-AB98-1956D50F2058}"/>
    <cellStyle name="Poudarek1 2 3 4" xfId="2259" xr:uid="{09E158A3-6D02-4B10-BE0E-FA44EDEA531F}"/>
    <cellStyle name="Poudarek1 2 4" xfId="399" xr:uid="{105196CD-3116-4F41-A494-31E2A63AE534}"/>
    <cellStyle name="Poudarek1 2 4 2" xfId="2262" xr:uid="{72E50CB4-726B-4B56-AE73-1540E8DEF058}"/>
    <cellStyle name="Poudarek1 2 5" xfId="1481" xr:uid="{8DC8A1CC-CA4E-49CB-82BB-5066AA01D1DB}"/>
    <cellStyle name="Poudarek1 2 5 2" xfId="2263" xr:uid="{E2B86527-08EC-4ECD-8BD3-F94228A4EA3C}"/>
    <cellStyle name="Poudarek1 2 6" xfId="2264" xr:uid="{BC7CFA88-15C5-41BB-A499-807836075EB6}"/>
    <cellStyle name="Poudarek1 2 7" xfId="2254" xr:uid="{622D03E6-2EDE-42E1-BCD5-592FE8A88B80}"/>
    <cellStyle name="Poudarek1 3" xfId="400" xr:uid="{3B64F8F4-9357-4074-BFB1-476197335829}"/>
    <cellStyle name="Poudarek1 3 2" xfId="401" xr:uid="{DF0C2ED1-9E2D-4FB5-BE18-982CADC202DF}"/>
    <cellStyle name="Poudarek1 3 3" xfId="402" xr:uid="{A957F88C-EDDA-457B-8369-13650C9FD953}"/>
    <cellStyle name="Poudarek1 3 4" xfId="403" xr:uid="{9EFE4D5B-5740-4B51-B537-4D091DE58010}"/>
    <cellStyle name="Poudarek1 3 5" xfId="2265" xr:uid="{37A11C8C-ECE8-4A11-BB7E-21173C337B15}"/>
    <cellStyle name="Poudarek1 4" xfId="404" xr:uid="{B3A5C762-C185-4DF8-87A8-C0A0053AE830}"/>
    <cellStyle name="Poudarek1 4 2" xfId="405" xr:uid="{0BAF4D60-F507-436C-B9E7-BDD552A638ED}"/>
    <cellStyle name="Poudarek1 4 3" xfId="406" xr:uid="{494455A2-2D27-4F95-8968-D2C4AD7F8342}"/>
    <cellStyle name="Poudarek1 4 4" xfId="407" xr:uid="{7B30BB9C-4F95-4F13-B3CF-2CEFC27F3620}"/>
    <cellStyle name="Poudarek1 5" xfId="549" xr:uid="{B3B0B128-1294-44E8-ACD9-07B89E13FB7A}"/>
    <cellStyle name="Poudarek2 2" xfId="408" xr:uid="{F8211AAB-B0C1-452D-B039-5ED5D7E91A97}"/>
    <cellStyle name="Poudarek2 2 2" xfId="409" xr:uid="{33DF0CB3-9FEC-4E02-AC68-83BEE87BB53C}"/>
    <cellStyle name="Poudarek2 2 2 2" xfId="1485" xr:uid="{628473D8-E924-42FB-AB89-D3097E047A59}"/>
    <cellStyle name="Poudarek2 2 2 2 2" xfId="2268" xr:uid="{E7373D7C-5CD0-48E6-84C3-1F7B8913D6DF}"/>
    <cellStyle name="Poudarek2 2 2 3" xfId="2269" xr:uid="{FE0F0082-F79A-46B0-98B5-8787C15B5B40}"/>
    <cellStyle name="Poudarek2 2 2 4" xfId="2270" xr:uid="{84EE41AC-E6DF-4146-A352-6E23D06D797C}"/>
    <cellStyle name="Poudarek2 2 2 5" xfId="2267" xr:uid="{E08BF6B8-3821-4F0C-A1C1-889FF87D3D4D}"/>
    <cellStyle name="Poudarek2 2 3" xfId="410" xr:uid="{0BA44386-88B2-4674-97A3-726DBF779327}"/>
    <cellStyle name="Poudarek2 2 3 2" xfId="1486" xr:uid="{0DF948D7-ECDC-434E-AB10-99C566E30FC2}"/>
    <cellStyle name="Poudarek2 2 3 2 2" xfId="2272" xr:uid="{5CA0B29A-95F8-44D6-A542-A4B705CBF3B6}"/>
    <cellStyle name="Poudarek2 2 3 3" xfId="2273" xr:uid="{4F223133-A1DF-4B6E-8721-766662E17D9D}"/>
    <cellStyle name="Poudarek2 2 3 4" xfId="2271" xr:uid="{F799A352-AF26-4ECA-A363-710F8E4B378B}"/>
    <cellStyle name="Poudarek2 2 4" xfId="411" xr:uid="{CECDFC3B-5A47-4392-931E-4496C948D8C3}"/>
    <cellStyle name="Poudarek2 2 4 2" xfId="2274" xr:uid="{7A96A4B6-5835-4479-8732-1BB46E4E39F8}"/>
    <cellStyle name="Poudarek2 2 5" xfId="1484" xr:uid="{A815AD4C-6CC0-44FF-A122-D692AF16A937}"/>
    <cellStyle name="Poudarek2 2 5 2" xfId="2275" xr:uid="{15047B4D-5D20-4A78-AC0B-8C24F65B228C}"/>
    <cellStyle name="Poudarek2 2 6" xfId="2276" xr:uid="{8B351108-A1EA-4BB1-96E5-DBAE30A84705}"/>
    <cellStyle name="Poudarek2 2 7" xfId="2266" xr:uid="{0E7E94D8-4C7D-42FA-BB91-1A10B23A00D2}"/>
    <cellStyle name="Poudarek2 3" xfId="412" xr:uid="{619EBB56-4AE6-4A20-8A49-C3DE463D80B7}"/>
    <cellStyle name="Poudarek2 3 2" xfId="413" xr:uid="{34D1DA2F-FD17-4114-887E-D40C6DA4E8C7}"/>
    <cellStyle name="Poudarek2 3 3" xfId="414" xr:uid="{7C53F772-AB20-4C5C-8B6A-9BFDF4B39DCD}"/>
    <cellStyle name="Poudarek2 3 4" xfId="415" xr:uid="{562A8AE8-B021-4536-AD0D-2490DFF0A2B9}"/>
    <cellStyle name="Poudarek2 3 5" xfId="2277" xr:uid="{5E0CE88C-F0BF-4522-89A9-1267D392EA5A}"/>
    <cellStyle name="Poudarek2 4" xfId="416" xr:uid="{6E6DC3DC-C12F-409F-88F8-754C54D0CBAB}"/>
    <cellStyle name="Poudarek2 4 2" xfId="417" xr:uid="{E76E9611-498B-4296-8C81-D5C517E4D8CB}"/>
    <cellStyle name="Poudarek2 4 3" xfId="418" xr:uid="{F114D61E-307C-4A0D-AD6C-305DA1261C7D}"/>
    <cellStyle name="Poudarek2 4 4" xfId="419" xr:uid="{CB06C797-3273-456F-AAD8-C544A837806B}"/>
    <cellStyle name="Poudarek2 5" xfId="575" xr:uid="{4B80AE1D-AE3E-4D21-B01B-52A50696CCBD}"/>
    <cellStyle name="Poudarek3 2" xfId="420" xr:uid="{F8AE0904-52E3-4A36-9422-163F3E4AC8B0}"/>
    <cellStyle name="Poudarek3 2 2" xfId="421" xr:uid="{6D5A39AB-8B0D-47F8-85B1-950F29E180A5}"/>
    <cellStyle name="Poudarek3 2 2 2" xfId="1488" xr:uid="{BA951A36-0D69-4A4B-AC29-AEC1AE9B989F}"/>
    <cellStyle name="Poudarek3 2 2 2 2" xfId="2280" xr:uid="{BF79961A-C48F-47BC-98D7-DB011CC3B42C}"/>
    <cellStyle name="Poudarek3 2 2 3" xfId="2281" xr:uid="{21ED11B6-FC15-47AD-953B-1B664FDCA74C}"/>
    <cellStyle name="Poudarek3 2 2 4" xfId="2282" xr:uid="{4A2B51AE-BDB0-4E45-8E16-222A81C4D61B}"/>
    <cellStyle name="Poudarek3 2 2 5" xfId="2279" xr:uid="{43E766D4-C695-487C-9B5D-3D3A1C4A6A47}"/>
    <cellStyle name="Poudarek3 2 3" xfId="422" xr:uid="{C34822FB-41F2-478D-8E71-F1A25ED7C678}"/>
    <cellStyle name="Poudarek3 2 3 2" xfId="1489" xr:uid="{78AB73AD-0CE3-4EFA-A695-7E55580FFAC4}"/>
    <cellStyle name="Poudarek3 2 3 2 2" xfId="2284" xr:uid="{1024E2D6-42E0-4F7D-B6B8-DE2D376DD17D}"/>
    <cellStyle name="Poudarek3 2 3 3" xfId="2285" xr:uid="{D6934D15-972D-4C49-A71C-F6714E00C81F}"/>
    <cellStyle name="Poudarek3 2 3 4" xfId="2283" xr:uid="{9DF30F8A-21C7-40F9-BE59-3FE950300A2F}"/>
    <cellStyle name="Poudarek3 2 4" xfId="423" xr:uid="{550715FC-5725-4976-B242-1DF932D4F114}"/>
    <cellStyle name="Poudarek3 2 4 2" xfId="2286" xr:uid="{48C7DED6-E3BC-4982-97DA-1BE7C1A3EA0E}"/>
    <cellStyle name="Poudarek3 2 5" xfId="1487" xr:uid="{C68B956E-47EF-4635-AC4F-CA8DE73702FD}"/>
    <cellStyle name="Poudarek3 2 5 2" xfId="2287" xr:uid="{F4F9274F-AAF2-44A2-A713-167C5D43FD6A}"/>
    <cellStyle name="Poudarek3 2 6" xfId="2288" xr:uid="{7F8319FD-53D1-41CE-B75C-EAD5301FB478}"/>
    <cellStyle name="Poudarek3 2 7" xfId="2278" xr:uid="{8EAE42D6-2B1E-4B3B-9B86-841FDC4FDA30}"/>
    <cellStyle name="Poudarek3 3" xfId="424" xr:uid="{3B2962D7-9FE8-4603-B8A8-FF9A839A1765}"/>
    <cellStyle name="Poudarek3 3 2" xfId="425" xr:uid="{486771E0-A3AD-4B46-B2FE-CE0119AAF23B}"/>
    <cellStyle name="Poudarek3 3 3" xfId="426" xr:uid="{99220AC5-9F3A-4BE4-96E1-83ACFAFE3B6F}"/>
    <cellStyle name="Poudarek3 3 4" xfId="427" xr:uid="{61084D95-4CEF-4A7F-873F-6A23211C8E5A}"/>
    <cellStyle name="Poudarek3 3 5" xfId="2289" xr:uid="{CAE18802-B597-42A2-9CA8-049C77E3393B}"/>
    <cellStyle name="Poudarek3 4" xfId="428" xr:uid="{EEDFB272-5CF3-4F8A-BB8C-766E908442A2}"/>
    <cellStyle name="Poudarek3 4 2" xfId="429" xr:uid="{0C187B42-26C6-40F0-B845-D4ED0B186224}"/>
    <cellStyle name="Poudarek3 4 3" xfId="430" xr:uid="{D0677439-9252-490D-9C8E-D54ADC8C2759}"/>
    <cellStyle name="Poudarek3 4 4" xfId="431" xr:uid="{84343F08-F56F-4CBD-9EEB-13DA6B199B7D}"/>
    <cellStyle name="Poudarek3 5" xfId="579" xr:uid="{F757C0E0-134A-4C5D-BF1E-9D1E9C01D47A}"/>
    <cellStyle name="Poudarek4 2" xfId="432" xr:uid="{4AB07425-B703-4570-B948-D4F30EE0133C}"/>
    <cellStyle name="Poudarek4 2 2" xfId="433" xr:uid="{13D55D23-ACDF-48FB-9DDC-BDC4E9902FF6}"/>
    <cellStyle name="Poudarek4 2 2 2" xfId="1491" xr:uid="{C7065D43-D257-460E-8371-D3B9E2635A0E}"/>
    <cellStyle name="Poudarek4 2 2 2 2" xfId="2292" xr:uid="{18A5806C-00CC-4F32-998D-9B4AD91DA8FF}"/>
    <cellStyle name="Poudarek4 2 2 3" xfId="2293" xr:uid="{FE48130C-EC4C-4671-B8F2-41C3D8364BF6}"/>
    <cellStyle name="Poudarek4 2 2 4" xfId="2294" xr:uid="{B1AAED76-9815-4954-B2C4-B6CAC71A41F9}"/>
    <cellStyle name="Poudarek4 2 2 5" xfId="2291" xr:uid="{64B62673-F0D1-4F7A-A66B-2A90BDDDA063}"/>
    <cellStyle name="Poudarek4 2 3" xfId="434" xr:uid="{4277F5FE-5E50-420E-9085-1069BBB4D9A0}"/>
    <cellStyle name="Poudarek4 2 3 2" xfId="1492" xr:uid="{778296B1-014A-46EB-8E61-E1F0516EB615}"/>
    <cellStyle name="Poudarek4 2 3 3" xfId="2295" xr:uid="{EDAF4D28-B9C1-44DB-8D0A-586884AF38CB}"/>
    <cellStyle name="Poudarek4 2 4" xfId="435" xr:uid="{60172360-5653-441B-ACF7-41E309BF1937}"/>
    <cellStyle name="Poudarek4 2 4 2" xfId="2296" xr:uid="{7190555B-F984-4026-B70F-3B323B893BA8}"/>
    <cellStyle name="Poudarek4 2 5" xfId="1490" xr:uid="{207BA61C-9036-45BD-B072-9D248885211F}"/>
    <cellStyle name="Poudarek4 2 5 2" xfId="2297" xr:uid="{B73B8F03-A2D3-4FD4-B913-FAD3C1A0CC6F}"/>
    <cellStyle name="Poudarek4 2 6" xfId="2290" xr:uid="{81090850-1DF1-4C50-8076-7D244328E36E}"/>
    <cellStyle name="Poudarek4 3" xfId="436" xr:uid="{7E86C30A-838F-47ED-8B13-535C11869803}"/>
    <cellStyle name="Poudarek4 3 2" xfId="437" xr:uid="{4EE8E424-02AC-4F4C-96E8-87C6ECD3C53F}"/>
    <cellStyle name="Poudarek4 3 3" xfId="438" xr:uid="{5CD3BF66-BAF7-4D48-9E04-0755AE9FD34D}"/>
    <cellStyle name="Poudarek4 3 4" xfId="439" xr:uid="{2E6F0B44-F120-41FC-921A-7EFD23C9B143}"/>
    <cellStyle name="Poudarek4 3 5" xfId="2298" xr:uid="{21D8185D-BCFE-4A84-B30F-D8153B473678}"/>
    <cellStyle name="Poudarek4 4" xfId="440" xr:uid="{7CF54C51-61F4-4EF8-B570-03BC87CEEA6A}"/>
    <cellStyle name="Poudarek4 4 2" xfId="441" xr:uid="{254F962F-26AB-4AD7-A225-88BAAA4D0C16}"/>
    <cellStyle name="Poudarek4 4 3" xfId="442" xr:uid="{BE3D0CE9-FE6B-4B2B-A074-6ECC375AB39F}"/>
    <cellStyle name="Poudarek4 4 4" xfId="443" xr:uid="{21BA65D3-943F-4ADC-9E2C-204ED806502B}"/>
    <cellStyle name="Poudarek4 5" xfId="583" xr:uid="{8A3F75B7-CEFB-4CF3-894B-E617E4374610}"/>
    <cellStyle name="Poudarek5 2" xfId="444" xr:uid="{B6208B08-EA5B-4CE2-B95B-C2679C91B2AB}"/>
    <cellStyle name="Poudarek5 2 2" xfId="445" xr:uid="{690092BF-2783-4A9A-A991-25654170CB43}"/>
    <cellStyle name="Poudarek5 2 2 2" xfId="1494" xr:uid="{8EA2BE37-52B7-4703-AA28-1BFE98425D61}"/>
    <cellStyle name="Poudarek5 2 2 2 2" xfId="2300" xr:uid="{2B5ECE98-E586-465E-8A29-AC02778CCFF7}"/>
    <cellStyle name="Poudarek5 2 2 3" xfId="2301" xr:uid="{DE357B57-BBB6-4859-8739-3F6E4061A643}"/>
    <cellStyle name="Poudarek5 2 2 4" xfId="2299" xr:uid="{E97CFC97-74A2-4C75-869B-2C1E954402E1}"/>
    <cellStyle name="Poudarek5 2 3" xfId="446" xr:uid="{363DED3C-5DDE-406A-8A5F-9A7E46657911}"/>
    <cellStyle name="Poudarek5 2 3 2" xfId="1495" xr:uid="{39AB1D23-7665-4893-ABCD-21CA615E6AC1}"/>
    <cellStyle name="Poudarek5 2 3 2 2" xfId="2303" xr:uid="{C5888D44-31E2-471D-8F9E-9E6717FE5611}"/>
    <cellStyle name="Poudarek5 2 3 3" xfId="2304" xr:uid="{054E0F64-0E1C-4E0C-A935-89CBFE226897}"/>
    <cellStyle name="Poudarek5 2 3 4" xfId="2302" xr:uid="{CB865657-2638-420C-AED8-96E7349323CF}"/>
    <cellStyle name="Poudarek5 2 4" xfId="447" xr:uid="{F382FF38-3065-49D6-8560-585446443565}"/>
    <cellStyle name="Poudarek5 2 4 2" xfId="2305" xr:uid="{59CAAB38-66E1-4164-A63A-1D8D9F1D8D58}"/>
    <cellStyle name="Poudarek5 2 5" xfId="1493" xr:uid="{F822D227-794D-4497-90FB-C2FC8AE166A5}"/>
    <cellStyle name="Poudarek5 2 5 2" xfId="2306" xr:uid="{D69CCE58-BEA3-4525-A0B1-4FE857368384}"/>
    <cellStyle name="Poudarek5 2 6" xfId="2307" xr:uid="{EFFD1545-53F4-443C-9FF3-DFE052B9B4D0}"/>
    <cellStyle name="Poudarek5 3" xfId="448" xr:uid="{2FA5E79D-BA42-409C-BE60-3E7DC82149DC}"/>
    <cellStyle name="Poudarek5 3 2" xfId="449" xr:uid="{0F1A24B2-4428-418E-8331-43057D70C83C}"/>
    <cellStyle name="Poudarek5 3 3" xfId="450" xr:uid="{217D96BA-7AE0-483B-A39E-BE25C05EA93F}"/>
    <cellStyle name="Poudarek5 3 4" xfId="451" xr:uid="{B2E6544D-7C37-4E07-BEE9-921512A965FE}"/>
    <cellStyle name="Poudarek5 3 5" xfId="2308" xr:uid="{83650FE6-AFF6-441C-9E29-63DA61C0C1C1}"/>
    <cellStyle name="Poudarek5 4" xfId="452" xr:uid="{EF93AAA3-5D6A-44A6-937A-9E1DED343E6D}"/>
    <cellStyle name="Poudarek5 4 2" xfId="453" xr:uid="{E1CFD0FD-146F-461D-9B09-495C6018A0B6}"/>
    <cellStyle name="Poudarek5 4 3" xfId="454" xr:uid="{A0F55DBF-F234-4AFB-9C1C-499F1C4BDC75}"/>
    <cellStyle name="Poudarek5 4 4" xfId="455" xr:uid="{886AFE84-0A72-41A0-9CAB-7787A5AC5343}"/>
    <cellStyle name="Poudarek5 5" xfId="587" xr:uid="{2B77B6D3-E3CA-4860-B57F-A2CB5979242A}"/>
    <cellStyle name="Poudarek6 2" xfId="456" xr:uid="{1AD4CEAC-55EF-4D0E-B2AA-098CCF49E487}"/>
    <cellStyle name="Poudarek6 2 2" xfId="457" xr:uid="{01D84219-6C01-45AB-A6C0-E4A9C258E26F}"/>
    <cellStyle name="Poudarek6 2 2 2" xfId="1497" xr:uid="{8462CA82-D5A3-4776-9C7D-511D623DAF40}"/>
    <cellStyle name="Poudarek6 2 2 2 2" xfId="2311" xr:uid="{1F7B8A5C-ED7E-4B91-A23D-5F5C491491B4}"/>
    <cellStyle name="Poudarek6 2 2 3" xfId="2312" xr:uid="{A4F88E7D-C61D-4D9B-B447-CD133E3654B1}"/>
    <cellStyle name="Poudarek6 2 2 4" xfId="2313" xr:uid="{F9B0F78C-2470-497A-A12D-48D77BC2F23C}"/>
    <cellStyle name="Poudarek6 2 2 5" xfId="2310" xr:uid="{EF08FF9A-F95E-4447-8AE5-76E98797D460}"/>
    <cellStyle name="Poudarek6 2 3" xfId="458" xr:uid="{453B8674-E611-465B-B7ED-FAEE47CF32BB}"/>
    <cellStyle name="Poudarek6 2 3 2" xfId="1498" xr:uid="{5E02599D-A2D1-49AF-A599-19764CAC81D8}"/>
    <cellStyle name="Poudarek6 2 3 3" xfId="2314" xr:uid="{731BD292-6616-401C-A7BF-3D3BE08865DD}"/>
    <cellStyle name="Poudarek6 2 4" xfId="459" xr:uid="{D5173EA5-03C7-491C-871B-B7FBEFF6267C}"/>
    <cellStyle name="Poudarek6 2 4 2" xfId="2315" xr:uid="{DDB394E6-EC5B-411E-9D5F-FA31E16C585D}"/>
    <cellStyle name="Poudarek6 2 5" xfId="1496" xr:uid="{ED8E7013-4A5D-4394-A7D1-7FFB7CA8DA86}"/>
    <cellStyle name="Poudarek6 2 5 2" xfId="2316" xr:uid="{5B864A0B-5431-4576-A9D5-2130C9F9EFAE}"/>
    <cellStyle name="Poudarek6 2 6" xfId="2309" xr:uid="{68A8A519-22CB-420F-9320-4E82746BBA64}"/>
    <cellStyle name="Poudarek6 3" xfId="460" xr:uid="{90A3D5B1-C42F-4131-805D-1813186787F5}"/>
    <cellStyle name="Poudarek6 3 2" xfId="461" xr:uid="{CCBB1260-484A-4B9A-BE71-35399005C21A}"/>
    <cellStyle name="Poudarek6 3 3" xfId="462" xr:uid="{82ABCB0B-F20F-4846-A6C7-CBFEA7BB794C}"/>
    <cellStyle name="Poudarek6 3 4" xfId="463" xr:uid="{3862ECAE-6FA3-478C-9B35-BCAC894CF257}"/>
    <cellStyle name="Poudarek6 3 5" xfId="2317" xr:uid="{99B779BB-5191-4A50-B1DF-1EF71D20F95F}"/>
    <cellStyle name="Poudarek6 4" xfId="464" xr:uid="{3719A5F9-1A73-48BF-8E0D-4CF47312D48A}"/>
    <cellStyle name="Poudarek6 4 2" xfId="465" xr:uid="{C77BD9A0-6D4A-4A60-A7C0-155087805632}"/>
    <cellStyle name="Poudarek6 4 3" xfId="466" xr:uid="{84D39CCE-E6B5-4C97-9743-F28F071CC856}"/>
    <cellStyle name="Poudarek6 4 4" xfId="467" xr:uid="{00CF82BE-836C-421D-967B-6DF1F206E18F}"/>
    <cellStyle name="Poudarek6 5" xfId="591" xr:uid="{0DA0DD6C-C891-4110-BEE2-736E9CAD8883}"/>
    <cellStyle name="Povezana celica 2" xfId="468" xr:uid="{FF7D810E-BBDB-4148-A360-E1A373E83A16}"/>
    <cellStyle name="Povezana celica 2 2" xfId="469" xr:uid="{0566BAF7-C528-4873-8F9E-3672066090BD}"/>
    <cellStyle name="Povezana celica 2 2 2" xfId="1499" xr:uid="{BFCC5FC2-CF6A-4B3F-B7C4-60E4AF1525F4}"/>
    <cellStyle name="Povezana celica 2 2 2 2" xfId="2319" xr:uid="{55E83002-2C38-482F-81D0-1905344133EB}"/>
    <cellStyle name="Povezana celica 2 2 3" xfId="2320" xr:uid="{6F0EE7C4-2B8D-48ED-8263-BBBD27252342}"/>
    <cellStyle name="Povezana celica 2 2 4" xfId="2321" xr:uid="{AFBDD5EA-FE83-46B8-9DA6-3D17129DD548}"/>
    <cellStyle name="Povezana celica 2 3" xfId="470" xr:uid="{DC0F0832-6F46-4FE1-9548-FFBCF1D07F64}"/>
    <cellStyle name="Povezana celica 2 3 2" xfId="2322" xr:uid="{599CF7E1-980F-4FA3-BDFA-AE25341E5BC0}"/>
    <cellStyle name="Povezana celica 2 4" xfId="471" xr:uid="{117B4843-0566-4FC3-B54F-B0FF399BF9EA}"/>
    <cellStyle name="Povezana celica 2 4 2" xfId="2323" xr:uid="{DFA9D20D-4B47-4E2E-8F77-007866E26E65}"/>
    <cellStyle name="Povezana celica 2 5" xfId="2324" xr:uid="{10124320-7F29-47C6-95C6-FB384B84124A}"/>
    <cellStyle name="Povezana celica 2 6" xfId="2318" xr:uid="{6D96776A-9850-4F78-92DC-FA1D38E2F16C}"/>
    <cellStyle name="Povezana celica 3" xfId="472" xr:uid="{BC514132-AB8D-46B2-B614-B710DD964E2A}"/>
    <cellStyle name="Povezana celica 3 2" xfId="473" xr:uid="{25447EB4-9F82-48E9-A57D-2638BF23DBEF}"/>
    <cellStyle name="Povezana celica 3 3" xfId="474" xr:uid="{6B1816C9-6193-488D-8B7B-CE6C38D17366}"/>
    <cellStyle name="Povezana celica 3 4" xfId="475" xr:uid="{DABD993D-9044-40C5-915A-8D9AE551789F}"/>
    <cellStyle name="Povezana celica 4" xfId="476" xr:uid="{52C77231-CCF8-4566-8293-956265FF6FEE}"/>
    <cellStyle name="Povezana celica 4 2" xfId="477" xr:uid="{4CECEFBF-CAD0-42BA-AFF2-4B7255D9A230}"/>
    <cellStyle name="Povezana celica 4 3" xfId="478" xr:uid="{FCCB7CA2-0827-4447-B701-6CEE0F551E2E}"/>
    <cellStyle name="Povezana celica 4 4" xfId="479" xr:uid="{01F77729-89E7-4365-829C-53775A123310}"/>
    <cellStyle name="Povezana celica 5" xfId="554" xr:uid="{064C6326-9C34-4FDA-BA59-2C106BB43B8C}"/>
    <cellStyle name="Preveri celico 2" xfId="480" xr:uid="{859F5152-B468-4610-BB2E-CA342D883911}"/>
    <cellStyle name="Preveri celico 2 2" xfId="481" xr:uid="{6F22A86C-3B6A-4801-BE9F-C9E1D02E8600}"/>
    <cellStyle name="Preveri celico 2 2 2" xfId="1501" xr:uid="{95D33C98-DB7C-4182-ADCD-1B6A18207B86}"/>
    <cellStyle name="Preveri celico 2 2 2 2" xfId="2326" xr:uid="{DF6BBF89-7898-4DE5-AC52-61CAE8DE9485}"/>
    <cellStyle name="Preveri celico 2 2 3" xfId="2327" xr:uid="{00C03A06-B362-4D21-BB20-5EDF530F8B2C}"/>
    <cellStyle name="Preveri celico 2 2 4" xfId="2325" xr:uid="{9080820C-01AE-4C07-AEC3-04F7EAE13C54}"/>
    <cellStyle name="Preveri celico 2 3" xfId="482" xr:uid="{DECC4A6A-C988-4ADB-8BB5-568E21066BE3}"/>
    <cellStyle name="Preveri celico 2 3 2" xfId="1502" xr:uid="{A4B99A0A-43C3-457B-8819-2D036A16BB8C}"/>
    <cellStyle name="Preveri celico 2 3 3" xfId="2328" xr:uid="{A0E7B1F9-D81D-48D7-BDF9-1EA7445D2EA2}"/>
    <cellStyle name="Preveri celico 2 4" xfId="483" xr:uid="{A60762D6-35E1-47F8-B0B3-E810E48C749D}"/>
    <cellStyle name="Preveri celico 2 4 2" xfId="2329" xr:uid="{8D620141-91FB-43A9-B07D-46E7D907F3A8}"/>
    <cellStyle name="Preveri celico 2 5" xfId="1500" xr:uid="{A4186F95-1FA6-4DC8-93AD-FFFE8BAA7D88}"/>
    <cellStyle name="Preveri celico 2 5 2" xfId="2330" xr:uid="{0E7AE224-49A3-4236-832E-9F2EF8529D69}"/>
    <cellStyle name="Preveri celico 3" xfId="484" xr:uid="{58EA725E-6A21-4D94-9B19-C91B2B10549C}"/>
    <cellStyle name="Preveri celico 3 2" xfId="485" xr:uid="{17500498-7923-4732-BC73-DCCE75F193B6}"/>
    <cellStyle name="Preveri celico 3 3" xfId="486" xr:uid="{92021CE1-3F24-457F-BEF1-B73CB585A280}"/>
    <cellStyle name="Preveri celico 3 4" xfId="487" xr:uid="{969E72EC-D6AF-49A6-A723-0A8E044B0664}"/>
    <cellStyle name="Preveri celico 3 5" xfId="2331" xr:uid="{F7AD06C2-A319-4D97-94F9-48EE93BA474A}"/>
    <cellStyle name="Preveri celico 4" xfId="488" xr:uid="{5938A838-090F-419C-A293-9ADFD521F88F}"/>
    <cellStyle name="Preveri celico 4 2" xfId="489" xr:uid="{B2F93933-C215-49D8-B5C3-0CD8F28367D4}"/>
    <cellStyle name="Preveri celico 4 3" xfId="490" xr:uid="{4B4D93C9-8732-4C6C-A982-21761A04BD93}"/>
    <cellStyle name="Preveri celico 4 4" xfId="491" xr:uid="{CC3E1977-C85B-4BB0-9B1C-6BAC75D7F284}"/>
    <cellStyle name="Preveri celico 5" xfId="553" xr:uid="{B447FEDA-59CA-4C3B-8612-8AFD85E0DC6F}"/>
    <cellStyle name="Projekt" xfId="492" xr:uid="{D33472F1-F997-487E-8696-4D5CD33244AF}"/>
    <cellStyle name="PRVA VRSTA Element delo 2" xfId="1212" xr:uid="{97F350C6-4D20-4678-8A55-59303B3AD43E}"/>
    <cellStyle name="Računanje 2" xfId="493" xr:uid="{7795E18A-5190-4984-9FC0-12BC4F0AE756}"/>
    <cellStyle name="Računanje 2 10" xfId="1504" xr:uid="{D33AE350-80C6-4A8B-91C3-A47F10F7E701}"/>
    <cellStyle name="Računanje 2 11" xfId="1505" xr:uid="{6D5D1A58-5BA6-4899-96C9-30E69A509C5F}"/>
    <cellStyle name="Računanje 2 12" xfId="1503" xr:uid="{3D849ADB-6B9A-4249-95DE-4AF6ED77E7F2}"/>
    <cellStyle name="Računanje 2 13" xfId="2332" xr:uid="{E8A164FF-7C2B-49E4-B5BA-510128307705}"/>
    <cellStyle name="Računanje 2 2" xfId="494" xr:uid="{D05ACA96-C64A-4E28-865E-A098C84F7378}"/>
    <cellStyle name="Računanje 2 2 2" xfId="1507" xr:uid="{C2053664-CEE5-4EE4-840D-C44E29305671}"/>
    <cellStyle name="Računanje 2 2 2 2" xfId="2334" xr:uid="{55A41B36-429B-4B84-92BF-A2F1CF94D67F}"/>
    <cellStyle name="Računanje 2 2 3" xfId="1506" xr:uid="{95B4EAC8-3447-44A9-A145-A82459B42434}"/>
    <cellStyle name="Računanje 2 2 3 2" xfId="2335" xr:uid="{CC48BDF1-DFC0-48D8-B636-B9361816D71F}"/>
    <cellStyle name="Računanje 2 2 4" xfId="2336" xr:uid="{325B930B-92EB-4104-9F5D-65504BDDBAC7}"/>
    <cellStyle name="Računanje 2 2 5" xfId="2333" xr:uid="{8898332D-9616-4B2C-A465-C2A2F74E9488}"/>
    <cellStyle name="Računanje 2 3" xfId="495" xr:uid="{3F184866-01E2-4550-A3D2-F922D91B2B9E}"/>
    <cellStyle name="Računanje 2 3 2" xfId="1509" xr:uid="{93B3E32B-D141-4648-97AA-74EC2EFB1EBE}"/>
    <cellStyle name="Računanje 2 3 3" xfId="1508" xr:uid="{F195C94B-647A-4C71-AB5F-AE8E192658CF}"/>
    <cellStyle name="Računanje 2 3 4" xfId="2337" xr:uid="{18C608D9-E886-4CFB-AECC-3822C7095D53}"/>
    <cellStyle name="Računanje 2 4" xfId="496" xr:uid="{485691F7-C995-4C8E-AA26-BFBB2BC2BE9C}"/>
    <cellStyle name="Računanje 2 4 2" xfId="1510" xr:uid="{04DDE062-C78D-474B-A1DB-2CB8691A873E}"/>
    <cellStyle name="Računanje 2 4 3" xfId="2338" xr:uid="{1DA808E8-FF8F-4326-9E3B-FBFA183A5C7E}"/>
    <cellStyle name="Računanje 2 5" xfId="1511" xr:uid="{BD216704-8002-4752-BD26-635ACEF7F3B7}"/>
    <cellStyle name="Računanje 2 5 2" xfId="2339" xr:uid="{26ACF055-EC20-4724-AACD-927941150C6E}"/>
    <cellStyle name="Računanje 2 6" xfId="1512" xr:uid="{0243906B-0FED-470A-8D08-108EC7751934}"/>
    <cellStyle name="Računanje 2 7" xfId="1513" xr:uid="{B22213AB-B3E5-4457-863B-F037EAC508F9}"/>
    <cellStyle name="Računanje 2 8" xfId="1514" xr:uid="{4CD11148-E18B-4692-84E0-6B9AFA9CB394}"/>
    <cellStyle name="Računanje 2 9" xfId="1515" xr:uid="{50F4AFA9-2712-4832-BB41-AC62036400E4}"/>
    <cellStyle name="Računanje 3" xfId="497" xr:uid="{65CCFD04-0F98-42EC-87B5-B12770F72F20}"/>
    <cellStyle name="Računanje 3 2" xfId="498" xr:uid="{390BBF9B-1E84-4DF0-AB7C-E0F8B2F10CBD}"/>
    <cellStyle name="Računanje 3 3" xfId="499" xr:uid="{6B7A2EC5-072A-46F3-ABD3-C2FF3EF055B9}"/>
    <cellStyle name="Računanje 3 4" xfId="500" xr:uid="{25EB3D0F-ACFF-42F6-B54E-C28B75A4A96A}"/>
    <cellStyle name="Računanje 3 5" xfId="2340" xr:uid="{B6B09E1F-A507-4E6F-A0FD-9996F30A368A}"/>
    <cellStyle name="Računanje 4" xfId="501" xr:uid="{3806E004-F211-4017-86E4-7E707ADE053D}"/>
    <cellStyle name="Računanje 4 2" xfId="502" xr:uid="{99CEB92C-DDB0-49A0-9B8C-5587DC98DFD7}"/>
    <cellStyle name="Računanje 4 3" xfId="503" xr:uid="{98E45D97-1E5A-4912-A124-6DF375843318}"/>
    <cellStyle name="Računanje 4 4" xfId="504" xr:uid="{E5145E00-A995-4DB1-96ED-A22931D6AAB3}"/>
    <cellStyle name="Računanje 5" xfId="555" xr:uid="{0E5B6271-E9A5-4E5F-A144-1B75E12D9AE3}"/>
    <cellStyle name="Rekapitulacija" xfId="1213" xr:uid="{7D1C8098-DB1E-4CD1-96AC-3DD59FA0D6D2}"/>
    <cellStyle name="S3" xfId="1214" xr:uid="{29FF4D9E-E349-49CB-8C78-EAA3651CED70}"/>
    <cellStyle name="Sheet Title" xfId="1215" xr:uid="{930C28E9-D036-4C38-AD87-C5E28E8F3942}"/>
    <cellStyle name="Slabo 2" xfId="505" xr:uid="{BB7EF283-4052-4459-9BE4-87215DA72695}"/>
    <cellStyle name="Slabo 2 2" xfId="506" xr:uid="{007DBEC5-AA21-45AD-88DE-C053BBBE24E7}"/>
    <cellStyle name="Slabo 2 2 2" xfId="1517" xr:uid="{D7E3BBE8-C7F4-4A16-A7D1-05CE3ED3E4C2}"/>
    <cellStyle name="Slabo 2 2 2 2" xfId="2343" xr:uid="{0C205BD3-B638-4969-8550-DBE72E8C11B4}"/>
    <cellStyle name="Slabo 2 2 3" xfId="2344" xr:uid="{AF8413A6-F170-434D-86EA-04443366C3EF}"/>
    <cellStyle name="Slabo 2 2 4" xfId="2345" xr:uid="{35A9F494-248B-4EC3-9B6F-A1562B1580C9}"/>
    <cellStyle name="Slabo 2 2 5" xfId="2342" xr:uid="{4924AE63-AA67-4FC4-9BE9-A529F171BCD8}"/>
    <cellStyle name="Slabo 2 3" xfId="507" xr:uid="{C216DDA8-FA71-461F-B5F8-8C8DFEFE5D6F}"/>
    <cellStyle name="Slabo 2 3 2" xfId="1518" xr:uid="{E458C783-DE71-48D9-B6BA-7FC332795DF4}"/>
    <cellStyle name="Slabo 2 3 2 2" xfId="2347" xr:uid="{B72614B5-68E9-41EC-9AA4-DF10A1BCDC9E}"/>
    <cellStyle name="Slabo 2 3 3" xfId="2348" xr:uid="{A716FD06-BC02-4C50-96CC-A36CBD1317B3}"/>
    <cellStyle name="Slabo 2 3 4" xfId="2346" xr:uid="{418BEDCD-CD84-47A3-9F2E-C360249FB93C}"/>
    <cellStyle name="Slabo 2 4" xfId="508" xr:uid="{0C4FA20F-5D2E-4B38-AF7F-D063A34E0AE8}"/>
    <cellStyle name="Slabo 2 4 2" xfId="2349" xr:uid="{478CE4C0-3568-4000-ACD6-B028892DD6E0}"/>
    <cellStyle name="Slabo 2 5" xfId="1516" xr:uid="{33C672D2-B9C3-4075-918F-65EEA0231EEA}"/>
    <cellStyle name="Slabo 2 5 2" xfId="2350" xr:uid="{A1034947-563C-4131-9201-7CB5801C988E}"/>
    <cellStyle name="Slabo 2 6" xfId="1274" xr:uid="{CD2329B4-33C3-4EE1-BA14-53A3C0C4D40A}"/>
    <cellStyle name="Slabo 2 6 2" xfId="2351" xr:uid="{AF023C22-B5BF-4BD9-B9BA-4F09C859C05D}"/>
    <cellStyle name="Slabo 2 7" xfId="1216" xr:uid="{6F93E803-A7AF-4E55-9837-15769A097508}"/>
    <cellStyle name="Slabo 2 8" xfId="2341" xr:uid="{D888D1BF-B32E-4D04-B157-6261AFA041BC}"/>
    <cellStyle name="Slabo 3" xfId="509" xr:uid="{5E6297F4-B5D0-455F-A1B3-016030AF385C}"/>
    <cellStyle name="Slabo 3 2" xfId="510" xr:uid="{CF7259DE-C7E3-4FC3-A36C-E2237AF41F24}"/>
    <cellStyle name="Slabo 3 3" xfId="511" xr:uid="{F261921B-EEC2-4AFA-B07C-9D4653354D76}"/>
    <cellStyle name="Slabo 3 4" xfId="512" xr:uid="{F7669BFA-49EF-4042-82CE-34B7D40A95C6}"/>
    <cellStyle name="Slabo 3 5" xfId="2352" xr:uid="{97C5F92F-EC5C-4EA2-BA69-94E605B7D393}"/>
    <cellStyle name="Slabo 4" xfId="513" xr:uid="{21344A4E-332E-48EF-9183-24578B5F89C4}"/>
    <cellStyle name="Slabo 4 2" xfId="514" xr:uid="{D53ABFAD-742D-469E-822A-52F8D6235610}"/>
    <cellStyle name="Slabo 4 3" xfId="515" xr:uid="{57983532-4544-41DF-BDC5-33DEFBABA62F}"/>
    <cellStyle name="Slabo 4 4" xfId="516" xr:uid="{CCEE36D4-DC3E-415B-99B3-36BB93B0DED5}"/>
    <cellStyle name="Slabo 5" xfId="559" xr:uid="{5BC6A99C-192D-4B60-93BC-AFB396D9A8CE}"/>
    <cellStyle name="Slog 1" xfId="1217" xr:uid="{3AF3660D-C052-40A3-98F9-7B4AE61E8E99}"/>
    <cellStyle name="Slog 1 2" xfId="1519" xr:uid="{08526F97-B144-4DA0-A82B-6F6B94B7C174}"/>
    <cellStyle name="Slog 1 2 2" xfId="2354" xr:uid="{798A8D8E-3C34-46F6-9DD8-FD16D51204DB}"/>
    <cellStyle name="Slog 1 2 3" xfId="2355" xr:uid="{F7A8CDFC-51E2-4C01-A52C-CD52771609FF}"/>
    <cellStyle name="Slog 1 2 4" xfId="2356" xr:uid="{D7F56076-674C-442D-B3F9-6BD3D4D48E63}"/>
    <cellStyle name="Slog 1 2 5" xfId="2353" xr:uid="{9452D74D-B293-41E1-8605-0EC969BF535E}"/>
    <cellStyle name="Slog 1 3" xfId="2357" xr:uid="{7EF6B11B-1BAE-4D21-864C-616B99E973FA}"/>
    <cellStyle name="Slog 1 3 2" xfId="2358" xr:uid="{F7B6C58E-9333-49E3-A721-DB4B68AD6FA1}"/>
    <cellStyle name="Slog 1 3 2 2" xfId="2359" xr:uid="{BFC02C96-DA3A-4A23-B4DA-27F7BCB3EC81}"/>
    <cellStyle name="Slog 1 3 3" xfId="2360" xr:uid="{63E5D64E-46CD-4F3F-8FC3-AF75C5366B55}"/>
    <cellStyle name="Slog 1 3 4" xfId="2361" xr:uid="{6A102863-A64E-4523-B783-68E222A798E2}"/>
    <cellStyle name="Slog 1 3 5" xfId="2362" xr:uid="{1EBFDCCD-B189-4F52-8F99-110457457EEC}"/>
    <cellStyle name="Slog 1 4" xfId="2363" xr:uid="{4533D9D0-6AE1-48F7-AA0A-4B6B352E5314}"/>
    <cellStyle name="Slog 1 4 2" xfId="2364" xr:uid="{6D6AE758-8092-4F2B-B67F-143807DDEB02}"/>
    <cellStyle name="Slog 1 5" xfId="2365" xr:uid="{9D5A639E-9322-4127-8AA6-3CBDE41C40A3}"/>
    <cellStyle name="Slog 1 6" xfId="2366" xr:uid="{ABDC6CEC-7117-49E5-ACF3-75CC4FB617CA}"/>
    <cellStyle name="Slog 1 7" xfId="2367" xr:uid="{A503EE67-0770-4D9B-B2A6-BCC3261381BE}"/>
    <cellStyle name="TableStyleLight1" xfId="2368" xr:uid="{03B2075E-C131-4264-B220-4FF00A4C4C07}"/>
    <cellStyle name="Title" xfId="1520" xr:uid="{9757FE3E-D636-44F6-9018-68218C7E4994}"/>
    <cellStyle name="Total" xfId="517" xr:uid="{AB1ED026-C02A-4BEC-94A8-193ECA9C2B3B}"/>
    <cellStyle name="Valuta 2" xfId="573" xr:uid="{4D9D7566-BE02-44E4-9EFA-5078C4B77D79}"/>
    <cellStyle name="Valuta 2 10" xfId="2370" xr:uid="{EEF9FCB2-1BEC-4498-8A4E-CEB318D8AC4A}"/>
    <cellStyle name="Valuta 2 11" xfId="2371" xr:uid="{0390A182-8900-4134-9ED5-857756FA8D50}"/>
    <cellStyle name="Valuta 2 12" xfId="2369" xr:uid="{618A078D-F5FC-4398-928F-F23F2E00BE32}"/>
    <cellStyle name="Valuta 2 2" xfId="1219" xr:uid="{8DA89AF1-8B36-4D80-B67A-46D9B57C96E4}"/>
    <cellStyle name="Valuta 2 2 2" xfId="2373" xr:uid="{C3864CAB-AD13-4107-94BC-56B627F8E47A}"/>
    <cellStyle name="Valuta 2 2 2 2" xfId="2374" xr:uid="{A2CE12A0-A87A-4142-87BA-00EF3DA6E640}"/>
    <cellStyle name="Valuta 2 2 2 3" xfId="2375" xr:uid="{87315C24-925F-4723-8F83-9DB2BC22CE27}"/>
    <cellStyle name="Valuta 2 2 2 4" xfId="2376" xr:uid="{29F4EAA9-56E8-42CA-B765-9DCEB4E63A11}"/>
    <cellStyle name="Valuta 2 2 2 5" xfId="2377" xr:uid="{640502B0-82F7-451B-88F6-3BDEA1D5E93C}"/>
    <cellStyle name="Valuta 2 2 3" xfId="2378" xr:uid="{7B9D4AA6-156C-459E-BEE4-A332F9F4E566}"/>
    <cellStyle name="Valuta 2 2 3 2" xfId="2379" xr:uid="{F75B2227-CD73-44D5-8AFC-11FE90985A6E}"/>
    <cellStyle name="Valuta 2 2 3 3" xfId="2380" xr:uid="{4B309BE8-D684-420D-8C94-EC7FB1B81369}"/>
    <cellStyle name="Valuta 2 2 3 4" xfId="2381" xr:uid="{A20C47BB-EE08-40B3-98AB-784F7EFCE4A6}"/>
    <cellStyle name="Valuta 2 2 3 5" xfId="2382" xr:uid="{822F5E91-3485-4342-AB00-04D0527AC2C6}"/>
    <cellStyle name="Valuta 2 2 4" xfId="2383" xr:uid="{0C0C918E-16AE-4069-A42A-1D8E34265632}"/>
    <cellStyle name="Valuta 2 2 4 2" xfId="2384" xr:uid="{F813B6F5-ACB0-42B2-98E5-A311B62C256B}"/>
    <cellStyle name="Valuta 2 2 4 3" xfId="2385" xr:uid="{3351A0B8-8B7D-41C1-8E9E-BC4C7E218353}"/>
    <cellStyle name="Valuta 2 2 4 4" xfId="2386" xr:uid="{1174DC2F-9A9E-4957-8BA9-5D2733F4088B}"/>
    <cellStyle name="Valuta 2 2 4 5" xfId="2387" xr:uid="{0B6F86B5-2B51-4D8A-B652-D65F413A341C}"/>
    <cellStyle name="Valuta 2 2 5" xfId="2388" xr:uid="{EC4EAB9F-2222-418E-9539-5E3B722B9E62}"/>
    <cellStyle name="Valuta 2 2 5 2" xfId="2389" xr:uid="{89F726AD-38B2-4F35-9D72-36077335D0BE}"/>
    <cellStyle name="Valuta 2 2 6" xfId="2390" xr:uid="{C4197975-0247-454A-958A-1DC9555677AB}"/>
    <cellStyle name="Valuta 2 2 7" xfId="2391" xr:uid="{BDCD07F5-72B2-4477-ACFB-8B08D732947D}"/>
    <cellStyle name="Valuta 2 2 8" xfId="2372" xr:uid="{6A93FFF4-528F-4535-9255-57756A5324FC}"/>
    <cellStyle name="Valuta 2 3" xfId="1220" xr:uid="{D062C168-2161-4FEF-A1EB-4FE2A316CCE8}"/>
    <cellStyle name="Valuta 2 3 10" xfId="2392" xr:uid="{CA934A71-0359-4348-85B1-508461916BD1}"/>
    <cellStyle name="Valuta 2 3 2" xfId="2393" xr:uid="{23A18671-B4D5-482C-9103-6D85538945FF}"/>
    <cellStyle name="Valuta 2 3 2 2" xfId="2394" xr:uid="{94A61B2A-C941-4CFB-8893-40A9AF26BE51}"/>
    <cellStyle name="Valuta 2 3 2 3" xfId="2395" xr:uid="{5133345D-DC87-432D-AD52-3DDCEA4E0F26}"/>
    <cellStyle name="Valuta 2 3 2 4" xfId="2396" xr:uid="{AA60F231-59F0-4947-A353-E358DA8264D7}"/>
    <cellStyle name="Valuta 2 3 2 5" xfId="2397" xr:uid="{3B826457-CC6C-49DA-A8EB-301687BDE302}"/>
    <cellStyle name="Valuta 2 3 3" xfId="2398" xr:uid="{581AB319-9AFE-4888-9255-F0BA374123A7}"/>
    <cellStyle name="Valuta 2 3 3 2" xfId="2399" xr:uid="{6B222ECC-2FA9-443F-9748-C954A9442721}"/>
    <cellStyle name="Valuta 2 3 3 3" xfId="2400" xr:uid="{250D810C-AE09-458B-BAA6-09F5D79A3361}"/>
    <cellStyle name="Valuta 2 3 3 4" xfId="2401" xr:uid="{F67FFE49-3269-4444-BDCD-F6FB7748C9BF}"/>
    <cellStyle name="Valuta 2 3 3 5" xfId="2402" xr:uid="{0EA93EE2-75C2-4FEE-9BFB-6E7754858CDC}"/>
    <cellStyle name="Valuta 2 3 4" xfId="2403" xr:uid="{7C60EB5B-C104-4BE6-8766-F8559A306A5E}"/>
    <cellStyle name="Valuta 2 3 5" xfId="2404" xr:uid="{3A21BFB0-E0B2-4A50-A10D-11A07C76CB6D}"/>
    <cellStyle name="Valuta 2 3 6" xfId="2405" xr:uid="{8290A800-F7B0-40A7-9BCB-CEE6CC23F5A0}"/>
    <cellStyle name="Valuta 2 3 7" xfId="2406" xr:uid="{63B5B8A3-4C12-4862-921A-7387A4BCD1E9}"/>
    <cellStyle name="Valuta 2 3 8" xfId="2407" xr:uid="{96463510-A0E2-4CEB-B094-90A2F542F113}"/>
    <cellStyle name="Valuta 2 3 9" xfId="2408" xr:uid="{F8B79C2E-2AE5-4EE5-A377-2A2431CC846B}"/>
    <cellStyle name="Valuta 2 4" xfId="1218" xr:uid="{88D2FD3F-596C-40B0-84DC-840405B75588}"/>
    <cellStyle name="Valuta 2 4 10" xfId="2409" xr:uid="{205E844D-37CF-44AA-A636-8DE7A3495B98}"/>
    <cellStyle name="Valuta 2 4 2" xfId="2410" xr:uid="{69B06F5F-FD0A-4479-9DF4-EAF9D541CDB9}"/>
    <cellStyle name="Valuta 2 4 2 2" xfId="2411" xr:uid="{D1EF50DD-A6E0-4A49-ACA7-ED32C1116FDC}"/>
    <cellStyle name="Valuta 2 4 2 3" xfId="2412" xr:uid="{062728B9-B8C1-461A-84FD-D4D3ECE5A9D0}"/>
    <cellStyle name="Valuta 2 4 2 4" xfId="2413" xr:uid="{17C86711-42D2-4412-B7DD-BBFA3514918D}"/>
    <cellStyle name="Valuta 2 4 2 5" xfId="2414" xr:uid="{968ADF73-096D-443E-9FF4-E2CAE7174C3F}"/>
    <cellStyle name="Valuta 2 4 3" xfId="2415" xr:uid="{982E8BC2-015C-4965-9C1F-D4F1DB1F7B7B}"/>
    <cellStyle name="Valuta 2 4 3 2" xfId="2416" xr:uid="{7C9D2DF1-A37B-4889-BE61-4BACA3A91BC4}"/>
    <cellStyle name="Valuta 2 4 3 3" xfId="2417" xr:uid="{58C74661-93D8-4FD2-8810-073A879A6D42}"/>
    <cellStyle name="Valuta 2 4 3 4" xfId="2418" xr:uid="{2A77BDC5-8C43-4F4A-B738-0C9AAC7E1301}"/>
    <cellStyle name="Valuta 2 4 3 5" xfId="2419" xr:uid="{96602945-4E49-4359-BBA7-798DF168CF6F}"/>
    <cellStyle name="Valuta 2 4 4" xfId="2420" xr:uid="{A572F7A9-0B58-475A-B1FA-68C5392ECFED}"/>
    <cellStyle name="Valuta 2 4 5" xfId="2421" xr:uid="{8E042FE0-F887-4D67-B05A-B1B7761EA065}"/>
    <cellStyle name="Valuta 2 4 6" xfId="2422" xr:uid="{30563954-DB7F-4D9E-B6CC-10313E6DB8F4}"/>
    <cellStyle name="Valuta 2 4 7" xfId="2423" xr:uid="{0718BA32-674D-47D3-BE85-64BD458EA535}"/>
    <cellStyle name="Valuta 2 4 8" xfId="2424" xr:uid="{591DC349-2B0B-478E-83DE-F3DD7A0DC501}"/>
    <cellStyle name="Valuta 2 4 9" xfId="2425" xr:uid="{811DBB8F-A74F-499A-B70E-A6768BA3852B}"/>
    <cellStyle name="Valuta 2 5" xfId="1553" xr:uid="{B64A00E9-8AE3-4829-91A2-875521569D65}"/>
    <cellStyle name="Valuta 2 5 2" xfId="1562" xr:uid="{C24B4BBE-C3DD-43FE-A556-BF6EDB678CDB}"/>
    <cellStyle name="Valuta 2 5 2 2" xfId="2427" xr:uid="{7A64BBC6-DFF0-42A0-80DF-78CDE5360E16}"/>
    <cellStyle name="Valuta 2 5 3" xfId="2428" xr:uid="{705EC50B-30D0-4285-AD59-BBD20B54AC54}"/>
    <cellStyle name="Valuta 2 5 4" xfId="2429" xr:uid="{DA2018BC-DE80-4F6C-8C23-F3A6A9F32C45}"/>
    <cellStyle name="Valuta 2 5 5" xfId="2430" xr:uid="{09AC47B9-91EC-4FFE-8479-EE68369FEE48}"/>
    <cellStyle name="Valuta 2 5 6" xfId="2426" xr:uid="{6A6EDB49-EAC4-4153-947F-3254D82E9D0C}"/>
    <cellStyle name="Valuta 2 6" xfId="1556" xr:uid="{A0EBB46C-7BFC-4873-9251-195F4BD74D72}"/>
    <cellStyle name="Valuta 2 6 2" xfId="1564" xr:uid="{EBB88310-C8D8-4F0A-81EC-F75D1C6E889F}"/>
    <cellStyle name="Valuta 2 6 2 2" xfId="2432" xr:uid="{D0358B0A-CF82-4205-81E0-2375150CCF75}"/>
    <cellStyle name="Valuta 2 6 3" xfId="2433" xr:uid="{4E196B17-A7E5-4670-AAE0-7BF878BBE300}"/>
    <cellStyle name="Valuta 2 6 4" xfId="2434" xr:uid="{DCDB68FE-0065-46D0-A594-91DEFC01AEC9}"/>
    <cellStyle name="Valuta 2 6 5" xfId="2435" xr:uid="{2AA0C59D-962C-4B7F-A3CD-61CAF160C33B}"/>
    <cellStyle name="Valuta 2 6 6" xfId="2431" xr:uid="{F6792CFF-9368-4FFE-B5A3-5E590287C76E}"/>
    <cellStyle name="Valuta 2 7" xfId="1560" xr:uid="{C26B8FE8-A46A-495B-9B4C-FB4CBA04CE9E}"/>
    <cellStyle name="Valuta 2 7 2" xfId="2437" xr:uid="{7BD14717-844F-4F8C-ACBC-2E9E43D44755}"/>
    <cellStyle name="Valuta 2 7 3" xfId="2438" xr:uid="{6510365C-7164-4305-9DE2-67734F1DD2FF}"/>
    <cellStyle name="Valuta 2 7 4" xfId="2439" xr:uid="{D1018C5B-BE9A-42AD-BA5E-F506C83E675A}"/>
    <cellStyle name="Valuta 2 7 5" xfId="2440" xr:uid="{93FED798-E1B1-45A4-83A4-F255BB63AC70}"/>
    <cellStyle name="Valuta 2 7 6" xfId="2436" xr:uid="{4424C1D7-1F35-4C14-8D40-56C38FBB43EB}"/>
    <cellStyle name="Valuta 2 8" xfId="2441" xr:uid="{3E401631-58EB-4C9E-B040-329F2126EEAB}"/>
    <cellStyle name="Valuta 2 8 2" xfId="2442" xr:uid="{F1B4FF4F-44CA-42C3-9AC3-D4D18C4F53F9}"/>
    <cellStyle name="Valuta 2 9" xfId="2443" xr:uid="{56A8C1E5-07B8-4BBE-9EA7-0F3138008846}"/>
    <cellStyle name="Valuta 3" xfId="1221" xr:uid="{8418B3AC-DBEF-4083-8160-732BF7AEC482}"/>
    <cellStyle name="Valuta 3 2" xfId="2445" xr:uid="{BAA04A2E-8029-45D7-A1A2-6FADB7AC6408}"/>
    <cellStyle name="Valuta 3 2 2" xfId="2446" xr:uid="{359E1E8A-6E0D-475E-AB6E-DB48D25221A1}"/>
    <cellStyle name="Valuta 3 2 2 2" xfId="2447" xr:uid="{FCE5C48E-DB8F-4DCB-9913-3F72EC97F7FC}"/>
    <cellStyle name="Valuta 3 2 2 3" xfId="2448" xr:uid="{9B01A2DD-6B93-4372-B8C6-1F8DAFEBEDB4}"/>
    <cellStyle name="Valuta 3 2 2 4" xfId="2449" xr:uid="{47E21E5C-1FFC-4B0C-85BC-A04B3DC6666C}"/>
    <cellStyle name="Valuta 3 2 2 5" xfId="2450" xr:uid="{95CADFD9-F2F7-4E44-9819-5A248582B0D5}"/>
    <cellStyle name="Valuta 3 2 3" xfId="2451" xr:uid="{531D4E16-F612-4AF9-A423-0C0E8D445786}"/>
    <cellStyle name="Valuta 3 2 3 2" xfId="2452" xr:uid="{625F2F95-2509-48AF-9BA9-4ED49A3D0623}"/>
    <cellStyle name="Valuta 3 2 3 3" xfId="2453" xr:uid="{AD698C61-0F1D-40C5-A5A0-743CBF4A6F5C}"/>
    <cellStyle name="Valuta 3 2 3 4" xfId="2454" xr:uid="{CF1C9783-FE24-4EA3-BD60-E47827064C91}"/>
    <cellStyle name="Valuta 3 2 3 5" xfId="2455" xr:uid="{E36AE7D4-FD9B-4D1A-AC72-3F2E1396FAE0}"/>
    <cellStyle name="Valuta 3 2 4" xfId="2456" xr:uid="{842822AC-FE22-46F3-9904-3CEEFACAB2FB}"/>
    <cellStyle name="Valuta 3 2 5" xfId="2457" xr:uid="{9DF005B5-24A5-47A9-8C18-B6A279B3DC0E}"/>
    <cellStyle name="Valuta 3 2 6" xfId="2458" xr:uid="{A480359F-AE66-4ECD-AA9D-6FC334BE0CCD}"/>
    <cellStyle name="Valuta 3 2 7" xfId="2459" xr:uid="{96995B5B-B5E4-4FDA-81A4-FBCCA0BFF124}"/>
    <cellStyle name="Valuta 3 2 8" xfId="2460" xr:uid="{8D977711-C6A5-438B-BBD8-89304F42276A}"/>
    <cellStyle name="Valuta 3 2 9" xfId="2461" xr:uid="{00A80EE4-D302-41A2-865A-6D1879108E4B}"/>
    <cellStyle name="Valuta 3 3" xfId="2462" xr:uid="{20906C5C-E517-41B1-A44F-D53FDFB5AB64}"/>
    <cellStyle name="Valuta 3 4" xfId="2463" xr:uid="{E065DF0A-955D-4FF3-BA9E-716F26470C0C}"/>
    <cellStyle name="Valuta 3 5" xfId="2444" xr:uid="{8188AE70-F057-451F-92C7-CB15A226251E}"/>
    <cellStyle name="Valuta 4" xfId="2464" xr:uid="{7A831969-4F2B-4C73-9E13-80B67DA93070}"/>
    <cellStyle name="Vejica 10" xfId="1550" xr:uid="{6BBB4B64-91EA-4D02-ACEB-C26A894D0E8B}"/>
    <cellStyle name="Vejica 10 2" xfId="1561" xr:uid="{0FE2B574-3772-4F0F-86C8-1C11DB21ED4C}"/>
    <cellStyle name="Vejica 11" xfId="1555" xr:uid="{C9A6F8C1-9286-4F38-AEEB-479FBCB7FE1F}"/>
    <cellStyle name="Vejica 11 2" xfId="1563" xr:uid="{D6AF790A-6BFA-47DC-A40F-6ECD8A08EDAB}"/>
    <cellStyle name="Vejica 12" xfId="1559" xr:uid="{066EB414-9CE6-42D8-AC17-D4669BF58679}"/>
    <cellStyle name="Vejica 2" xfId="8" xr:uid="{F3C7C0D6-A0E2-474D-A64A-217408C11144}"/>
    <cellStyle name="Vejica 2 2" xfId="518" xr:uid="{E754D20D-B46E-4192-A130-AA1C0167B116}"/>
    <cellStyle name="Vejica 2 2 2" xfId="1223" xr:uid="{9BCEC255-8E22-4EB5-9286-4B03C5D5D6A4}"/>
    <cellStyle name="Vejica 2 2 3" xfId="2466" xr:uid="{C426167F-C813-4527-9005-D826E25587F2}"/>
    <cellStyle name="Vejica 2 2 4" xfId="2467" xr:uid="{D8315D7B-8699-43E7-893F-052468743215}"/>
    <cellStyle name="Vejica 2 3" xfId="1224" xr:uid="{9D363D66-4873-4041-88FA-5A1921EEC2C6}"/>
    <cellStyle name="Vejica 2 3 2" xfId="1225" xr:uid="{CC7485E7-B2E2-47FB-AF7D-0CF426B170B1}"/>
    <cellStyle name="Vejica 2 3 2 2" xfId="2469" xr:uid="{6E19A817-7035-4D19-BBA3-1F572BEE16E6}"/>
    <cellStyle name="Vejica 2 3 3" xfId="2468" xr:uid="{4BFDCBF4-89A1-4F7B-84FA-DF09632A3F98}"/>
    <cellStyle name="Vejica 2 4" xfId="1226" xr:uid="{9B928D6E-8B8C-4A81-A515-CB4F2EC14F87}"/>
    <cellStyle name="Vejica 2 4 2" xfId="2470" xr:uid="{43FC7C17-1AF1-41A8-AC1E-DC3EED86B5CE}"/>
    <cellStyle name="Vejica 2 5" xfId="1235" xr:uid="{76FEE32A-0EF1-49BE-A15B-D3B965417FE6}"/>
    <cellStyle name="Vejica 2 5 2" xfId="2471" xr:uid="{4114D782-4BF3-4CBB-A2E4-30ACF2E6D06A}"/>
    <cellStyle name="Vejica 2 6" xfId="1275" xr:uid="{5F89132F-185A-4CBC-BB0B-F9E4FD33420E}"/>
    <cellStyle name="Vejica 2 7" xfId="1222" xr:uid="{60C14044-E777-4739-BB6D-9585AE269965}"/>
    <cellStyle name="Vejica 2 8" xfId="2465" xr:uid="{36C9271E-9E7C-44E0-812C-29D444D64500}"/>
    <cellStyle name="Vejica 3" xfId="519" xr:uid="{2CD9779C-0042-49F4-A35D-7DAF586473BC}"/>
    <cellStyle name="Vejica 3 2" xfId="520" xr:uid="{AF4A3F3C-8629-44E4-8E2E-AB8EDA1F8D20}"/>
    <cellStyle name="Vejica 3 3" xfId="2472" xr:uid="{664CC5B3-FB82-451C-9B49-584D8405767B}"/>
    <cellStyle name="Vejica 4" xfId="1227" xr:uid="{A7F0734C-6471-4115-BF6E-30F9DCCBE166}"/>
    <cellStyle name="Vejica 4 2" xfId="2473" xr:uid="{A8451BD6-4DDC-401C-942F-C0A1BA8DB9C4}"/>
    <cellStyle name="Vejica 5" xfId="1228" xr:uid="{D42BA145-F366-4F3B-9F3A-AD7D7F41105A}"/>
    <cellStyle name="Vejica 5 2" xfId="1521" xr:uid="{D5D6DEED-AC8B-436D-80AD-FE044A9DBA62}"/>
    <cellStyle name="Vejica 5 3" xfId="2474" xr:uid="{60D64D0F-CC86-4268-B279-82D3FB04F188}"/>
    <cellStyle name="Vejica 6" xfId="1229" xr:uid="{8ECCE621-66E7-4E7D-B208-FE71C6045F83}"/>
    <cellStyle name="Vejica 7" xfId="1230" xr:uid="{C3FB23EC-7CA8-4900-B4CA-A629FD3B3A65}"/>
    <cellStyle name="Vejica 7 2" xfId="1231" xr:uid="{96BBBF7E-6BCC-4AB9-8A99-FED416992F63}"/>
    <cellStyle name="Vejica 7 3" xfId="2475" xr:uid="{12665053-0FF9-4211-8EF8-7D33740B4A81}"/>
    <cellStyle name="Vejica 8" xfId="1232" xr:uid="{0B2B8F84-4243-4DCA-8A88-8A121EBBCA17}"/>
    <cellStyle name="Vejica 9" xfId="1233" xr:uid="{38A00F69-DC84-4A38-B25E-B2D941DD85C2}"/>
    <cellStyle name="Vnos 2" xfId="521" xr:uid="{FB05A9E1-FD4E-4981-A61A-A077375D70B1}"/>
    <cellStyle name="Vnos 2 10" xfId="1523" xr:uid="{BA19CFA4-9285-4E5E-8F93-23123231DDFD}"/>
    <cellStyle name="Vnos 2 11" xfId="1524" xr:uid="{D6BB47F0-1704-4C0A-9B7E-EBD39033C948}"/>
    <cellStyle name="Vnos 2 12" xfId="1522" xr:uid="{351E71A8-97B9-406D-B445-D7B87377EA1E}"/>
    <cellStyle name="Vnos 2 13" xfId="2476" xr:uid="{CD17CBD6-E242-401F-BE75-634BDE2844D8}"/>
    <cellStyle name="Vnos 2 2" xfId="522" xr:uid="{647AEDB8-99A1-4602-B8F7-9FFD4BAD1877}"/>
    <cellStyle name="Vnos 2 2 2" xfId="1526" xr:uid="{55FA6362-32A1-4546-B10E-7958570EF966}"/>
    <cellStyle name="Vnos 2 2 2 2" xfId="2478" xr:uid="{85B37556-0622-4F82-B17D-5C9810FF6CC0}"/>
    <cellStyle name="Vnos 2 2 3" xfId="1525" xr:uid="{EB781140-7AC5-42D5-8CEF-C6064B2D086B}"/>
    <cellStyle name="Vnos 2 2 3 2" xfId="2479" xr:uid="{744BEC14-E825-4621-B0EC-74A7A5AFBE1A}"/>
    <cellStyle name="Vnos 2 2 4" xfId="2480" xr:uid="{FC0B193D-4AA5-41D9-940B-25577F1D7469}"/>
    <cellStyle name="Vnos 2 2 5" xfId="2477" xr:uid="{2D4D358D-6BAE-490B-B519-994AEAEA22A1}"/>
    <cellStyle name="Vnos 2 3" xfId="523" xr:uid="{FDB75598-68DB-45E6-BA43-45FDB721D1F3}"/>
    <cellStyle name="Vnos 2 3 2" xfId="1528" xr:uid="{67899E22-9CD9-4073-B60C-0012A394829F}"/>
    <cellStyle name="Vnos 2 3 3" xfId="1527" xr:uid="{0DE7CB9C-DAAA-4B96-B80B-A7A5B30A5765}"/>
    <cellStyle name="Vnos 2 3 4" xfId="2481" xr:uid="{5BF326D6-72EA-420D-95F6-CDD8EEB584C2}"/>
    <cellStyle name="Vnos 2 4" xfId="524" xr:uid="{06479499-9B35-4063-9109-4989A98E38C0}"/>
    <cellStyle name="Vnos 2 4 2" xfId="1529" xr:uid="{0B0500E9-0759-43E6-B0F4-7D9F282436D6}"/>
    <cellStyle name="Vnos 2 4 3" xfId="2482" xr:uid="{2B2F1480-34D3-454C-8FF9-3B0911CB34E7}"/>
    <cellStyle name="Vnos 2 5" xfId="1530" xr:uid="{2A050F06-AE9E-4DBE-A15F-B296761DA9D9}"/>
    <cellStyle name="Vnos 2 5 2" xfId="2483" xr:uid="{6C1F5852-B3BE-49D7-8600-BEB0E9D130EC}"/>
    <cellStyle name="Vnos 2 6" xfId="1531" xr:uid="{D7593F7E-0E02-4AF5-8AC6-EC9F934024CA}"/>
    <cellStyle name="Vnos 2 7" xfId="1532" xr:uid="{A5C122D8-A282-4477-BD0B-3B45F313FBF1}"/>
    <cellStyle name="Vnos 2 8" xfId="1533" xr:uid="{A74A700A-C421-4081-9874-75681D0CFE23}"/>
    <cellStyle name="Vnos 2 9" xfId="1534" xr:uid="{910FA8DA-EFE0-4C40-888C-B15BEBD1717F}"/>
    <cellStyle name="Vnos 3" xfId="525" xr:uid="{433D7655-85AE-4F35-9B65-F8CE5EEE3ACA}"/>
    <cellStyle name="Vnos 3 2" xfId="526" xr:uid="{B7053ED6-8D3E-4781-BF02-7F9702D1698E}"/>
    <cellStyle name="Vnos 3 3" xfId="527" xr:uid="{B650101C-7D9A-4F17-91A2-FF817B23FC99}"/>
    <cellStyle name="Vnos 3 4" xfId="528" xr:uid="{67E43C1D-4A8F-4DB1-A049-04C39F1BC2CD}"/>
    <cellStyle name="Vnos 3 5" xfId="2484" xr:uid="{A99C9838-866E-4F70-AB65-BA61716A7F2A}"/>
    <cellStyle name="Vnos 4" xfId="529" xr:uid="{EABB6EE1-25E1-4392-B3C7-678A8DBF9473}"/>
    <cellStyle name="Vnos 4 2" xfId="530" xr:uid="{3E0255F0-781E-4608-886A-D2313A37C90F}"/>
    <cellStyle name="Vnos 4 3" xfId="531" xr:uid="{C3698B7D-AA10-49CE-8F2F-03A59CE43BC7}"/>
    <cellStyle name="Vnos 4 4" xfId="532" xr:uid="{153BC239-0519-4F65-8A4E-5B5ED1C68917}"/>
    <cellStyle name="Vnos 5" xfId="557" xr:uid="{ADA0DAF3-9B1A-49EF-91A7-BF5982EFD766}"/>
    <cellStyle name="Vsota 2" xfId="533" xr:uid="{7A38BDA4-CDC5-4838-B4C5-FB77FBEE7D7D}"/>
    <cellStyle name="Vsota 2 10" xfId="1535" xr:uid="{04C864F8-67B8-4931-8C23-FCCD23FA377C}"/>
    <cellStyle name="Vsota 2 11" xfId="1536" xr:uid="{D26B074A-9EC2-40C1-87E0-151517F87C9B}"/>
    <cellStyle name="Vsota 2 12" xfId="2485" xr:uid="{6B217F1F-379F-460C-A967-79C0DFC50079}"/>
    <cellStyle name="Vsota 2 2" xfId="534" xr:uid="{8E247369-74EF-4843-9CF0-C9713403F5EA}"/>
    <cellStyle name="Vsota 2 2 2" xfId="1538" xr:uid="{DA018E52-89EE-470F-AE63-A7C97170E349}"/>
    <cellStyle name="Vsota 2 2 2 2" xfId="2486" xr:uid="{7B8A26C3-CECD-4C0E-9D8C-2B86D2BFB78A}"/>
    <cellStyle name="Vsota 2 2 3" xfId="1537" xr:uid="{D09D9EFD-0AB9-4789-A2E8-21A5E1B7375F}"/>
    <cellStyle name="Vsota 2 2 3 2" xfId="2487" xr:uid="{7FB19BCA-974F-4895-8388-E22390CA531E}"/>
    <cellStyle name="Vsota 2 2 4" xfId="2488" xr:uid="{44BE55E3-64CE-4AE7-8BFE-F2CB5E379D54}"/>
    <cellStyle name="Vsota 2 3" xfId="535" xr:uid="{B879A3CA-8316-43D0-9A61-9C39589C5A92}"/>
    <cellStyle name="Vsota 2 3 2" xfId="1540" xr:uid="{E5B0BE40-7D2E-4981-A51A-1836CC516E07}"/>
    <cellStyle name="Vsota 2 3 3" xfId="1539" xr:uid="{B33CAB2E-8DB6-4619-ABE4-1AE219ACF30B}"/>
    <cellStyle name="Vsota 2 3 4" xfId="2489" xr:uid="{4624C01F-A026-4E96-8F25-68A51889BF31}"/>
    <cellStyle name="Vsota 2 4" xfId="536" xr:uid="{EC30386B-7ED0-454F-872E-33EF8F2985EE}"/>
    <cellStyle name="Vsota 2 4 2" xfId="1541" xr:uid="{3C5D25AD-DC2B-4B79-BB9D-5CB7DB800870}"/>
    <cellStyle name="Vsota 2 4 3" xfId="2490" xr:uid="{C0B9DD7A-AADD-41D8-88E8-8594E58BC4A4}"/>
    <cellStyle name="Vsota 2 5" xfId="1542" xr:uid="{EF10F227-335B-496F-AAFE-84614A8FF2C7}"/>
    <cellStyle name="Vsota 2 5 2" xfId="2491" xr:uid="{267F8AF9-F63B-4BE2-95D8-CEE62AF2178B}"/>
    <cellStyle name="Vsota 2 6" xfId="1543" xr:uid="{50BBCF16-7A89-4C4C-B5B9-ECB1C2C02500}"/>
    <cellStyle name="Vsota 2 7" xfId="1544" xr:uid="{54920CC1-8C88-40AF-843A-0B36796D5E1D}"/>
    <cellStyle name="Vsota 2 8" xfId="1545" xr:uid="{3C46ED24-AD15-42E9-93E9-22FFD843EB5B}"/>
    <cellStyle name="Vsota 2 9" xfId="1546" xr:uid="{683D6631-DAB9-46C9-8E7F-71525702B585}"/>
    <cellStyle name="Vsota 3" xfId="537" xr:uid="{71C9684C-D2D7-4C80-9E77-D91E1A215B82}"/>
    <cellStyle name="Vsota 3 2" xfId="538" xr:uid="{C2D3B197-0B46-4647-A0CF-69C03077C73B}"/>
    <cellStyle name="Vsota 3 3" xfId="539" xr:uid="{E3376320-8745-4C06-8097-386B289D9917}"/>
    <cellStyle name="Vsota 3 4" xfId="540" xr:uid="{F812786E-33B8-43EC-97FE-69C6F89D104D}"/>
    <cellStyle name="Vsota 4" xfId="541" xr:uid="{412B0123-793E-4BA8-975B-26B510EB8450}"/>
    <cellStyle name="Vsota 4 2" xfId="542" xr:uid="{0F50C680-9027-4B11-8099-E5252FAE987A}"/>
    <cellStyle name="Vsota 4 3" xfId="543" xr:uid="{6C4E1B47-1D1C-4374-82A7-F0981691E36C}"/>
    <cellStyle name="Vsota 4 4" xfId="544" xr:uid="{6FEF16AF-2C9C-45B0-B39F-E74B289E3A31}"/>
    <cellStyle name="Vsota 5" xfId="550" xr:uid="{324C8246-5E67-453D-A922-5F6E714D6A36}"/>
    <cellStyle name="Warning Text" xfId="1547" xr:uid="{8B24ECFD-9DC5-4601-8A40-022C5F4F887C}"/>
  </cellStyles>
  <dxfs count="0"/>
  <tableStyles count="0" defaultTableStyle="TableStyleMedium2" defaultPivotStyle="PivotStyleLight16"/>
  <colors>
    <mruColors>
      <color rgb="FFFFFFCC"/>
      <color rgb="FF0000FF"/>
      <color rgb="FFF3A875"/>
      <color rgb="FFF08E52"/>
      <color rgb="FFF19455"/>
      <color rgb="FFEF8943"/>
      <color rgb="FFF29E6A"/>
      <color rgb="FFEF863F"/>
      <color rgb="FFEB6C15"/>
      <color rgb="FF336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8" Type="http://schemas.openxmlformats.org/officeDocument/2006/relationships/image" Target="../media/image10.jpeg"/><Relationship Id="rId13" Type="http://schemas.openxmlformats.org/officeDocument/2006/relationships/image" Target="../media/image15.png"/><Relationship Id="rId3" Type="http://schemas.openxmlformats.org/officeDocument/2006/relationships/image" Target="../media/image5.jpg"/><Relationship Id="rId7" Type="http://schemas.openxmlformats.org/officeDocument/2006/relationships/image" Target="../media/image9.jpeg"/><Relationship Id="rId12" Type="http://schemas.openxmlformats.org/officeDocument/2006/relationships/image" Target="../media/image14.jpg"/><Relationship Id="rId2" Type="http://schemas.openxmlformats.org/officeDocument/2006/relationships/image" Target="../media/image4.jpeg"/><Relationship Id="rId1" Type="http://schemas.openxmlformats.org/officeDocument/2006/relationships/image" Target="../media/image3.jpg"/><Relationship Id="rId6" Type="http://schemas.openxmlformats.org/officeDocument/2006/relationships/image" Target="../media/image8.jpeg"/><Relationship Id="rId11" Type="http://schemas.openxmlformats.org/officeDocument/2006/relationships/image" Target="../media/image13.jpg"/><Relationship Id="rId5" Type="http://schemas.openxmlformats.org/officeDocument/2006/relationships/image" Target="../media/image7.jpeg"/><Relationship Id="rId10" Type="http://schemas.openxmlformats.org/officeDocument/2006/relationships/image" Target="../media/image12.png"/><Relationship Id="rId4" Type="http://schemas.openxmlformats.org/officeDocument/2006/relationships/image" Target="../media/image6.jpeg"/><Relationship Id="rId9" Type="http://schemas.openxmlformats.org/officeDocument/2006/relationships/image" Target="../media/image1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6.png"/></Relationships>
</file>

<file path=xl/drawings/_rels/drawing4.xml.rels><?xml version="1.0" encoding="UTF-8" standalone="yes"?>
<Relationships xmlns="http://schemas.openxmlformats.org/package/2006/relationships"><Relationship Id="rId1" Type="http://schemas.openxmlformats.org/officeDocument/2006/relationships/image" Target="../media/image17.jpeg"/></Relationships>
</file>

<file path=xl/drawings/drawing1.xml><?xml version="1.0" encoding="utf-8"?>
<xdr:wsDr xmlns:xdr="http://schemas.openxmlformats.org/drawingml/2006/spreadsheetDrawing" xmlns:a="http://schemas.openxmlformats.org/drawingml/2006/main">
  <xdr:twoCellAnchor editAs="oneCell">
    <xdr:from>
      <xdr:col>5</xdr:col>
      <xdr:colOff>439615</xdr:colOff>
      <xdr:row>65</xdr:row>
      <xdr:rowOff>395132</xdr:rowOff>
    </xdr:from>
    <xdr:to>
      <xdr:col>7</xdr:col>
      <xdr:colOff>564173</xdr:colOff>
      <xdr:row>65</xdr:row>
      <xdr:rowOff>1304807</xdr:rowOff>
    </xdr:to>
    <xdr:pic>
      <xdr:nvPicPr>
        <xdr:cNvPr id="7" name="Slika 6">
          <a:extLst>
            <a:ext uri="{FF2B5EF4-FFF2-40B4-BE49-F238E27FC236}">
              <a16:creationId xmlns:a16="http://schemas.microsoft.com/office/drawing/2014/main" id="{29E51254-2794-783A-2A40-2927027B789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24096" y="41806901"/>
          <a:ext cx="1362808" cy="909675"/>
        </a:xfrm>
        <a:prstGeom prst="rect">
          <a:avLst/>
        </a:prstGeom>
      </xdr:spPr>
    </xdr:pic>
    <xdr:clientData/>
  </xdr:twoCellAnchor>
  <xdr:twoCellAnchor editAs="oneCell">
    <xdr:from>
      <xdr:col>4</xdr:col>
      <xdr:colOff>344364</xdr:colOff>
      <xdr:row>126</xdr:row>
      <xdr:rowOff>184393</xdr:rowOff>
    </xdr:from>
    <xdr:to>
      <xdr:col>7</xdr:col>
      <xdr:colOff>798636</xdr:colOff>
      <xdr:row>132</xdr:row>
      <xdr:rowOff>2575</xdr:rowOff>
    </xdr:to>
    <xdr:pic>
      <xdr:nvPicPr>
        <xdr:cNvPr id="11" name="Slika 10">
          <a:extLst>
            <a:ext uri="{FF2B5EF4-FFF2-40B4-BE49-F238E27FC236}">
              <a16:creationId xmlns:a16="http://schemas.microsoft.com/office/drawing/2014/main" id="{EAEAD458-B417-4F0C-BBC8-F88EE41A0C1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777152" y="60946566"/>
          <a:ext cx="2044214" cy="153268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288377</xdr:colOff>
      <xdr:row>56</xdr:row>
      <xdr:rowOff>138188</xdr:rowOff>
    </xdr:from>
    <xdr:to>
      <xdr:col>6</xdr:col>
      <xdr:colOff>651966</xdr:colOff>
      <xdr:row>56</xdr:row>
      <xdr:rowOff>1229481</xdr:rowOff>
    </xdr:to>
    <xdr:pic>
      <xdr:nvPicPr>
        <xdr:cNvPr id="12" name="Slika 11">
          <a:extLst>
            <a:ext uri="{FF2B5EF4-FFF2-40B4-BE49-F238E27FC236}">
              <a16:creationId xmlns:a16="http://schemas.microsoft.com/office/drawing/2014/main" id="{A07B9B8D-66CC-4EB8-8EBF-EE85886D576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08855" y="26518297"/>
          <a:ext cx="872804" cy="1091293"/>
        </a:xfrm>
        <a:prstGeom prst="rect">
          <a:avLst/>
        </a:prstGeom>
      </xdr:spPr>
    </xdr:pic>
    <xdr:clientData/>
  </xdr:twoCellAnchor>
  <xdr:twoCellAnchor editAs="oneCell">
    <xdr:from>
      <xdr:col>6</xdr:col>
      <xdr:colOff>55124</xdr:colOff>
      <xdr:row>59</xdr:row>
      <xdr:rowOff>45982</xdr:rowOff>
    </xdr:from>
    <xdr:to>
      <xdr:col>6</xdr:col>
      <xdr:colOff>494477</xdr:colOff>
      <xdr:row>61</xdr:row>
      <xdr:rowOff>45899</xdr:rowOff>
    </xdr:to>
    <xdr:pic>
      <xdr:nvPicPr>
        <xdr:cNvPr id="18" name="Slika 17">
          <a:extLst>
            <a:ext uri="{FF2B5EF4-FFF2-40B4-BE49-F238E27FC236}">
              <a16:creationId xmlns:a16="http://schemas.microsoft.com/office/drawing/2014/main" id="{DBC1AEBE-C68B-4D48-913D-2D121A82197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382555" y="32463827"/>
          <a:ext cx="439353" cy="651821"/>
        </a:xfrm>
        <a:prstGeom prst="rect">
          <a:avLst/>
        </a:prstGeom>
      </xdr:spPr>
    </xdr:pic>
    <xdr:clientData/>
  </xdr:twoCellAnchor>
  <xdr:twoCellAnchor editAs="oneCell">
    <xdr:from>
      <xdr:col>4</xdr:col>
      <xdr:colOff>295603</xdr:colOff>
      <xdr:row>13</xdr:row>
      <xdr:rowOff>420413</xdr:rowOff>
    </xdr:from>
    <xdr:to>
      <xdr:col>7</xdr:col>
      <xdr:colOff>702683</xdr:colOff>
      <xdr:row>13</xdr:row>
      <xdr:rowOff>2366470</xdr:rowOff>
    </xdr:to>
    <xdr:pic>
      <xdr:nvPicPr>
        <xdr:cNvPr id="4" name="Slika 3">
          <a:extLst>
            <a:ext uri="{FF2B5EF4-FFF2-40B4-BE49-F238E27FC236}">
              <a16:creationId xmlns:a16="http://schemas.microsoft.com/office/drawing/2014/main" id="{64EEAAF0-94A6-175C-502F-40608ED7B9A1}"/>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4762500" y="20495172"/>
          <a:ext cx="1946057" cy="1946057"/>
        </a:xfrm>
        <a:prstGeom prst="rect">
          <a:avLst/>
        </a:prstGeom>
      </xdr:spPr>
    </xdr:pic>
    <xdr:clientData/>
  </xdr:twoCellAnchor>
  <xdr:twoCellAnchor editAs="oneCell">
    <xdr:from>
      <xdr:col>5</xdr:col>
      <xdr:colOff>197069</xdr:colOff>
      <xdr:row>6</xdr:row>
      <xdr:rowOff>177362</xdr:rowOff>
    </xdr:from>
    <xdr:to>
      <xdr:col>7</xdr:col>
      <xdr:colOff>15240</xdr:colOff>
      <xdr:row>7</xdr:row>
      <xdr:rowOff>1070979</xdr:rowOff>
    </xdr:to>
    <xdr:pic>
      <xdr:nvPicPr>
        <xdr:cNvPr id="3" name="Slika 2">
          <a:extLst>
            <a:ext uri="{FF2B5EF4-FFF2-40B4-BE49-F238E27FC236}">
              <a16:creationId xmlns:a16="http://schemas.microsoft.com/office/drawing/2014/main" id="{F9AF336A-8138-62DB-23FF-03285CB60DB8}"/>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5012909" y="1137482"/>
          <a:ext cx="999271" cy="1084117"/>
        </a:xfrm>
        <a:prstGeom prst="rect">
          <a:avLst/>
        </a:prstGeom>
      </xdr:spPr>
    </xdr:pic>
    <xdr:clientData/>
  </xdr:twoCellAnchor>
  <xdr:twoCellAnchor editAs="oneCell">
    <xdr:from>
      <xdr:col>5</xdr:col>
      <xdr:colOff>197069</xdr:colOff>
      <xdr:row>22</xdr:row>
      <xdr:rowOff>78828</xdr:rowOff>
    </xdr:from>
    <xdr:to>
      <xdr:col>7</xdr:col>
      <xdr:colOff>515218</xdr:colOff>
      <xdr:row>23</xdr:row>
      <xdr:rowOff>1306510</xdr:rowOff>
    </xdr:to>
    <xdr:pic>
      <xdr:nvPicPr>
        <xdr:cNvPr id="5" name="Slika 4">
          <a:extLst>
            <a:ext uri="{FF2B5EF4-FFF2-40B4-BE49-F238E27FC236}">
              <a16:creationId xmlns:a16="http://schemas.microsoft.com/office/drawing/2014/main" id="{E1933E5E-E272-4A68-A8A4-206ABD64950F}"/>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5018690" y="11114690"/>
          <a:ext cx="1502402" cy="1390592"/>
        </a:xfrm>
        <a:prstGeom prst="rect">
          <a:avLst/>
        </a:prstGeom>
      </xdr:spPr>
    </xdr:pic>
    <xdr:clientData/>
  </xdr:twoCellAnchor>
  <xdr:twoCellAnchor editAs="oneCell">
    <xdr:from>
      <xdr:col>5</xdr:col>
      <xdr:colOff>407277</xdr:colOff>
      <xdr:row>43</xdr:row>
      <xdr:rowOff>121525</xdr:rowOff>
    </xdr:from>
    <xdr:to>
      <xdr:col>6</xdr:col>
      <xdr:colOff>636926</xdr:colOff>
      <xdr:row>44</xdr:row>
      <xdr:rowOff>693023</xdr:rowOff>
    </xdr:to>
    <xdr:pic>
      <xdr:nvPicPr>
        <xdr:cNvPr id="10" name="Slika 9">
          <a:extLst>
            <a:ext uri="{FF2B5EF4-FFF2-40B4-BE49-F238E27FC236}">
              <a16:creationId xmlns:a16="http://schemas.microsoft.com/office/drawing/2014/main" id="{D47DF3E7-E41D-6061-573E-89FDCD14025C}"/>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5228898" y="15400939"/>
          <a:ext cx="735722" cy="735722"/>
        </a:xfrm>
        <a:prstGeom prst="rect">
          <a:avLst/>
        </a:prstGeom>
      </xdr:spPr>
    </xdr:pic>
    <xdr:clientData/>
  </xdr:twoCellAnchor>
  <xdr:twoCellAnchor editAs="oneCell">
    <xdr:from>
      <xdr:col>4</xdr:col>
      <xdr:colOff>216774</xdr:colOff>
      <xdr:row>28</xdr:row>
      <xdr:rowOff>137948</xdr:rowOff>
    </xdr:from>
    <xdr:to>
      <xdr:col>7</xdr:col>
      <xdr:colOff>793004</xdr:colOff>
      <xdr:row>29</xdr:row>
      <xdr:rowOff>2102069</xdr:rowOff>
    </xdr:to>
    <xdr:pic>
      <xdr:nvPicPr>
        <xdr:cNvPr id="7" name="Slika 6">
          <a:extLst>
            <a:ext uri="{FF2B5EF4-FFF2-40B4-BE49-F238E27FC236}">
              <a16:creationId xmlns:a16="http://schemas.microsoft.com/office/drawing/2014/main" id="{5505EB4C-E3E5-3A2A-FF78-E7E3790BA42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4683671" y="13249603"/>
          <a:ext cx="2115207" cy="2115207"/>
        </a:xfrm>
        <a:prstGeom prst="rect">
          <a:avLst/>
        </a:prstGeom>
      </xdr:spPr>
    </xdr:pic>
    <xdr:clientData/>
  </xdr:twoCellAnchor>
  <xdr:twoCellAnchor editAs="oneCell">
    <xdr:from>
      <xdr:col>5</xdr:col>
      <xdr:colOff>282465</xdr:colOff>
      <xdr:row>36</xdr:row>
      <xdr:rowOff>124810</xdr:rowOff>
    </xdr:from>
    <xdr:to>
      <xdr:col>7</xdr:col>
      <xdr:colOff>182091</xdr:colOff>
      <xdr:row>37</xdr:row>
      <xdr:rowOff>1057603</xdr:rowOff>
    </xdr:to>
    <xdr:pic>
      <xdr:nvPicPr>
        <xdr:cNvPr id="9" name="Slika 8">
          <a:extLst>
            <a:ext uri="{FF2B5EF4-FFF2-40B4-BE49-F238E27FC236}">
              <a16:creationId xmlns:a16="http://schemas.microsoft.com/office/drawing/2014/main" id="{56729577-5A49-C1A3-80F3-0CC997E6C88D}"/>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5104086" y="18432517"/>
          <a:ext cx="1083879" cy="1083879"/>
        </a:xfrm>
        <a:prstGeom prst="rect">
          <a:avLst/>
        </a:prstGeom>
      </xdr:spPr>
    </xdr:pic>
    <xdr:clientData/>
  </xdr:twoCellAnchor>
  <xdr:twoCellAnchor editAs="oneCell">
    <xdr:from>
      <xdr:col>4</xdr:col>
      <xdr:colOff>295603</xdr:colOff>
      <xdr:row>13</xdr:row>
      <xdr:rowOff>420413</xdr:rowOff>
    </xdr:from>
    <xdr:to>
      <xdr:col>7</xdr:col>
      <xdr:colOff>702683</xdr:colOff>
      <xdr:row>13</xdr:row>
      <xdr:rowOff>2366470</xdr:rowOff>
    </xdr:to>
    <xdr:pic>
      <xdr:nvPicPr>
        <xdr:cNvPr id="11" name="Slika 10">
          <a:extLst>
            <a:ext uri="{FF2B5EF4-FFF2-40B4-BE49-F238E27FC236}">
              <a16:creationId xmlns:a16="http://schemas.microsoft.com/office/drawing/2014/main" id="{E3FFB6EE-0375-4F1B-B495-5D212F67748E}"/>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4753303" y="19994288"/>
          <a:ext cx="1944415" cy="1946057"/>
        </a:xfrm>
        <a:prstGeom prst="rect">
          <a:avLst/>
        </a:prstGeom>
      </xdr:spPr>
    </xdr:pic>
    <xdr:clientData/>
  </xdr:twoCellAnchor>
  <xdr:twoCellAnchor editAs="oneCell">
    <xdr:from>
      <xdr:col>5</xdr:col>
      <xdr:colOff>361294</xdr:colOff>
      <xdr:row>47</xdr:row>
      <xdr:rowOff>145830</xdr:rowOff>
    </xdr:from>
    <xdr:to>
      <xdr:col>6</xdr:col>
      <xdr:colOff>538656</xdr:colOff>
      <xdr:row>48</xdr:row>
      <xdr:rowOff>664778</xdr:rowOff>
    </xdr:to>
    <xdr:pic>
      <xdr:nvPicPr>
        <xdr:cNvPr id="16" name="Slika 15">
          <a:extLst>
            <a:ext uri="{FF2B5EF4-FFF2-40B4-BE49-F238E27FC236}">
              <a16:creationId xmlns:a16="http://schemas.microsoft.com/office/drawing/2014/main" id="{E483AD98-FA6F-866D-AF32-5C47A89B1996}"/>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5182915" y="21823416"/>
          <a:ext cx="683172" cy="683172"/>
        </a:xfrm>
        <a:prstGeom prst="rect">
          <a:avLst/>
        </a:prstGeom>
      </xdr:spPr>
    </xdr:pic>
    <xdr:clientData/>
  </xdr:twoCellAnchor>
  <xdr:twoCellAnchor editAs="oneCell">
    <xdr:from>
      <xdr:col>5</xdr:col>
      <xdr:colOff>124811</xdr:colOff>
      <xdr:row>50</xdr:row>
      <xdr:rowOff>121526</xdr:rowOff>
    </xdr:from>
    <xdr:to>
      <xdr:col>6</xdr:col>
      <xdr:colOff>495300</xdr:colOff>
      <xdr:row>52</xdr:row>
      <xdr:rowOff>670541</xdr:rowOff>
    </xdr:to>
    <xdr:pic>
      <xdr:nvPicPr>
        <xdr:cNvPr id="19" name="Slika 18">
          <a:extLst>
            <a:ext uri="{FF2B5EF4-FFF2-40B4-BE49-F238E27FC236}">
              <a16:creationId xmlns:a16="http://schemas.microsoft.com/office/drawing/2014/main" id="{FFE5DCAB-9557-2A85-7C96-F2F28AD6AD6D}"/>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4940651" y="22219526"/>
          <a:ext cx="873409" cy="869055"/>
        </a:xfrm>
        <a:prstGeom prst="rect">
          <a:avLst/>
        </a:prstGeom>
      </xdr:spPr>
    </xdr:pic>
    <xdr:clientData/>
  </xdr:twoCellAnchor>
  <xdr:twoCellAnchor editAs="oneCell">
    <xdr:from>
      <xdr:col>5</xdr:col>
      <xdr:colOff>341586</xdr:colOff>
      <xdr:row>70</xdr:row>
      <xdr:rowOff>335018</xdr:rowOff>
    </xdr:from>
    <xdr:to>
      <xdr:col>7</xdr:col>
      <xdr:colOff>109833</xdr:colOff>
      <xdr:row>70</xdr:row>
      <xdr:rowOff>1287518</xdr:rowOff>
    </xdr:to>
    <xdr:pic>
      <xdr:nvPicPr>
        <xdr:cNvPr id="15" name="Slika 14">
          <a:extLst>
            <a:ext uri="{FF2B5EF4-FFF2-40B4-BE49-F238E27FC236}">
              <a16:creationId xmlns:a16="http://schemas.microsoft.com/office/drawing/2014/main" id="{65410823-F253-F978-EEC3-14EFAB3D99A1}"/>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a:off x="5163207" y="28850897"/>
          <a:ext cx="952500" cy="952500"/>
        </a:xfrm>
        <a:prstGeom prst="rect">
          <a:avLst/>
        </a:prstGeom>
      </xdr:spPr>
    </xdr:pic>
    <xdr:clientData/>
  </xdr:twoCellAnchor>
  <xdr:twoCellAnchor editAs="oneCell">
    <xdr:from>
      <xdr:col>5</xdr:col>
      <xdr:colOff>197068</xdr:colOff>
      <xdr:row>64</xdr:row>
      <xdr:rowOff>98534</xdr:rowOff>
    </xdr:from>
    <xdr:to>
      <xdr:col>7</xdr:col>
      <xdr:colOff>196870</xdr:colOff>
      <xdr:row>65</xdr:row>
      <xdr:rowOff>1287516</xdr:rowOff>
    </xdr:to>
    <xdr:pic>
      <xdr:nvPicPr>
        <xdr:cNvPr id="8" name="Slika 7">
          <a:extLst>
            <a:ext uri="{FF2B5EF4-FFF2-40B4-BE49-F238E27FC236}">
              <a16:creationId xmlns:a16="http://schemas.microsoft.com/office/drawing/2014/main" id="{B4934B18-28D1-3F6D-0878-B03A5615A952}"/>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5018689" y="27471413"/>
          <a:ext cx="1184055" cy="1353206"/>
        </a:xfrm>
        <a:prstGeom prst="rect">
          <a:avLst/>
        </a:prstGeom>
      </xdr:spPr>
    </xdr:pic>
    <xdr:clientData/>
  </xdr:twoCellAnchor>
  <xdr:twoCellAnchor editAs="oneCell">
    <xdr:from>
      <xdr:col>4</xdr:col>
      <xdr:colOff>271404</xdr:colOff>
      <xdr:row>19</xdr:row>
      <xdr:rowOff>479534</xdr:rowOff>
    </xdr:from>
    <xdr:to>
      <xdr:col>7</xdr:col>
      <xdr:colOff>834062</xdr:colOff>
      <xdr:row>19</xdr:row>
      <xdr:rowOff>2080260</xdr:rowOff>
    </xdr:to>
    <xdr:pic>
      <xdr:nvPicPr>
        <xdr:cNvPr id="6" name="Picture 4">
          <a:extLst>
            <a:ext uri="{FF2B5EF4-FFF2-40B4-BE49-F238E27FC236}">
              <a16:creationId xmlns:a16="http://schemas.microsoft.com/office/drawing/2014/main" id="{08A2164A-94A5-42BF-A4CD-4F2E6C733067}"/>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4736724" y="7787114"/>
          <a:ext cx="2094278" cy="16007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564828</xdr:colOff>
      <xdr:row>9</xdr:row>
      <xdr:rowOff>76200</xdr:rowOff>
    </xdr:from>
    <xdr:to>
      <xdr:col>6</xdr:col>
      <xdr:colOff>655320</xdr:colOff>
      <xdr:row>10</xdr:row>
      <xdr:rowOff>585792</xdr:rowOff>
    </xdr:to>
    <xdr:pic>
      <xdr:nvPicPr>
        <xdr:cNvPr id="14" name="Slika 13">
          <a:extLst>
            <a:ext uri="{FF2B5EF4-FFF2-40B4-BE49-F238E27FC236}">
              <a16:creationId xmlns:a16="http://schemas.microsoft.com/office/drawing/2014/main" id="{F5BF0F49-0F69-977E-0B33-8744AA032FC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flipH="1">
          <a:off x="5510208" y="2499360"/>
          <a:ext cx="669612" cy="66961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281940</xdr:colOff>
      <xdr:row>20</xdr:row>
      <xdr:rowOff>22777</xdr:rowOff>
    </xdr:from>
    <xdr:to>
      <xdr:col>6</xdr:col>
      <xdr:colOff>269455</xdr:colOff>
      <xdr:row>22</xdr:row>
      <xdr:rowOff>144780</xdr:rowOff>
    </xdr:to>
    <xdr:pic>
      <xdr:nvPicPr>
        <xdr:cNvPr id="3" name="Slika 2">
          <a:extLst>
            <a:ext uri="{FF2B5EF4-FFF2-40B4-BE49-F238E27FC236}">
              <a16:creationId xmlns:a16="http://schemas.microsoft.com/office/drawing/2014/main" id="{750D05FC-6C40-41D3-B14B-C8E77AA912D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19700" y="5669197"/>
          <a:ext cx="406615" cy="609683"/>
        </a:xfrm>
        <a:prstGeom prst="rect">
          <a:avLst/>
        </a:prstGeom>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709D8C-6B1F-4582-A32A-66F2DAC29646}">
  <dimension ref="A1:G20"/>
  <sheetViews>
    <sheetView showGridLines="0" tabSelected="1" view="pageBreakPreview" zoomScaleSheetLayoutView="100" workbookViewId="0">
      <selection activeCell="J21" sqref="J21"/>
    </sheetView>
  </sheetViews>
  <sheetFormatPr defaultColWidth="9.140625" defaultRowHeight="12.75"/>
  <cols>
    <col min="1" max="1" width="1.7109375" style="63" customWidth="1"/>
    <col min="2" max="2" width="5.7109375" style="60" customWidth="1"/>
    <col min="3" max="3" width="59.140625" style="63" customWidth="1"/>
    <col min="4" max="4" width="8.85546875" style="63" customWidth="1"/>
    <col min="5" max="5" width="17" style="61" customWidth="1"/>
    <col min="6" max="6" width="22.7109375" style="62" customWidth="1"/>
    <col min="7" max="7" width="17.5703125" style="62" customWidth="1"/>
    <col min="8" max="8" width="9.140625" style="63"/>
    <col min="9" max="9" width="9" style="63" customWidth="1"/>
    <col min="10" max="16384" width="9.140625" style="63"/>
  </cols>
  <sheetData>
    <row r="1" spans="1:7">
      <c r="A1" s="233"/>
      <c r="B1" s="234"/>
      <c r="C1" s="235" t="s">
        <v>3</v>
      </c>
      <c r="D1" s="235"/>
      <c r="E1" s="236"/>
    </row>
    <row r="2" spans="1:7" ht="20.100000000000001" customHeight="1">
      <c r="A2" s="233"/>
      <c r="B2" s="234"/>
      <c r="C2" s="237" t="s">
        <v>151</v>
      </c>
      <c r="D2" s="238"/>
      <c r="E2" s="238"/>
    </row>
    <row r="3" spans="1:7" ht="20.100000000000001" customHeight="1">
      <c r="A3" s="233"/>
      <c r="B3" s="234"/>
      <c r="C3" s="239"/>
      <c r="D3" s="239"/>
      <c r="E3" s="236"/>
    </row>
    <row r="4" spans="1:7" ht="20.100000000000001" customHeight="1">
      <c r="A4" s="233"/>
      <c r="B4" s="234"/>
      <c r="C4" s="235"/>
      <c r="D4" s="235"/>
      <c r="E4" s="236"/>
    </row>
    <row r="5" spans="1:7" ht="20.100000000000001" customHeight="1">
      <c r="A5" s="233"/>
      <c r="B5" s="240"/>
      <c r="C5" s="241" t="s">
        <v>6</v>
      </c>
      <c r="D5" s="242"/>
      <c r="E5" s="236"/>
    </row>
    <row r="6" spans="1:7" ht="20.100000000000001" customHeight="1">
      <c r="A6" s="233"/>
      <c r="B6" s="234"/>
      <c r="C6" s="233"/>
      <c r="D6" s="233"/>
      <c r="E6" s="236"/>
    </row>
    <row r="7" spans="1:7" s="66" customFormat="1" ht="20.100000000000001" customHeight="1">
      <c r="A7" s="243"/>
      <c r="B7" s="244" t="s">
        <v>7</v>
      </c>
      <c r="C7" s="245" t="str">
        <f>'0.2_MIZARSKI IZDELKI'!D3</f>
        <v>MIZARSKI IZDELKI</v>
      </c>
      <c r="D7" s="245"/>
      <c r="E7" s="246">
        <f>'0.2_MIZARSKI IZDELKI'!H3</f>
        <v>0</v>
      </c>
      <c r="F7" s="65"/>
      <c r="G7" s="65"/>
    </row>
    <row r="8" spans="1:7" s="66" customFormat="1" ht="20.100000000000001" customHeight="1">
      <c r="A8" s="243"/>
      <c r="B8" s="244" t="s">
        <v>8</v>
      </c>
      <c r="C8" s="245" t="str">
        <f>'O.3_TIPSKO POHIŠTVO'!D3</f>
        <v xml:space="preserve">TIPSKO POHIŠTVO </v>
      </c>
      <c r="D8" s="245"/>
      <c r="E8" s="246">
        <f>'O.3_TIPSKO POHIŠTVO'!H3</f>
        <v>0</v>
      </c>
      <c r="F8" s="65"/>
      <c r="G8" s="65"/>
    </row>
    <row r="9" spans="1:7" s="66" customFormat="1" ht="20.100000000000001" customHeight="1">
      <c r="A9" s="243"/>
      <c r="B9" s="244" t="s">
        <v>70</v>
      </c>
      <c r="C9" s="245" t="str">
        <f>'O.4_BELA TEHNIKA'!D3</f>
        <v>BELA TEHNIKA</v>
      </c>
      <c r="D9" s="245"/>
      <c r="E9" s="246">
        <f>'O.4_BELA TEHNIKA'!H3</f>
        <v>0</v>
      </c>
      <c r="F9" s="65"/>
      <c r="G9" s="65"/>
    </row>
    <row r="10" spans="1:7" s="66" customFormat="1" ht="20.100000000000001" customHeight="1">
      <c r="A10" s="243"/>
      <c r="B10" s="247" t="s">
        <v>9</v>
      </c>
      <c r="C10" s="248" t="str">
        <f>'O.5_OBJEKTNA HIGIENA'!D3</f>
        <v>OBJEKTNA HIGIENA</v>
      </c>
      <c r="D10" s="248"/>
      <c r="E10" s="249">
        <f>'O.5_OBJEKTNA HIGIENA'!H3</f>
        <v>0</v>
      </c>
      <c r="F10" s="65"/>
      <c r="G10" s="65"/>
    </row>
    <row r="11" spans="1:7" ht="20.100000000000001" customHeight="1" thickBot="1">
      <c r="A11" s="233"/>
      <c r="B11" s="250" t="s">
        <v>10</v>
      </c>
      <c r="C11" s="251" t="s">
        <v>182</v>
      </c>
      <c r="D11" s="252"/>
      <c r="E11" s="253">
        <f>(SUM(E7:E10))*0.1</f>
        <v>0</v>
      </c>
      <c r="F11" s="67"/>
    </row>
    <row r="12" spans="1:7" ht="20.100000000000001" customHeight="1" thickBot="1">
      <c r="A12" s="233"/>
      <c r="B12" s="254"/>
      <c r="C12" s="255" t="s">
        <v>152</v>
      </c>
      <c r="D12" s="256"/>
      <c r="E12" s="257">
        <f>SUM(E7:E11)</f>
        <v>0</v>
      </c>
      <c r="F12" s="68"/>
    </row>
    <row r="13" spans="1:7" ht="20.100000000000001" customHeight="1" thickBot="1">
      <c r="A13" s="233"/>
      <c r="B13" s="234"/>
      <c r="C13" s="233" t="s">
        <v>154</v>
      </c>
      <c r="D13" s="258"/>
      <c r="E13" s="259">
        <f>E12*0.22</f>
        <v>0</v>
      </c>
      <c r="F13" s="68"/>
    </row>
    <row r="14" spans="1:7" ht="20.100000000000001" customHeight="1" thickBot="1">
      <c r="A14" s="233"/>
      <c r="B14" s="260"/>
      <c r="C14" s="261" t="s">
        <v>153</v>
      </c>
      <c r="D14" s="261"/>
      <c r="E14" s="262">
        <f>E12+E13</f>
        <v>0</v>
      </c>
      <c r="F14" s="64"/>
    </row>
    <row r="16" spans="1:7">
      <c r="D16" s="60"/>
      <c r="E16" s="67"/>
    </row>
    <row r="17" spans="4:5">
      <c r="D17" s="60"/>
      <c r="E17" s="67"/>
    </row>
    <row r="18" spans="4:5">
      <c r="D18" s="60"/>
      <c r="E18" s="67"/>
    </row>
    <row r="19" spans="4:5">
      <c r="D19" s="60"/>
      <c r="E19" s="67"/>
    </row>
    <row r="20" spans="4:5">
      <c r="D20" s="60"/>
      <c r="E20" s="67"/>
    </row>
  </sheetData>
  <mergeCells count="1">
    <mergeCell ref="C2:E2"/>
  </mergeCells>
  <pageMargins left="0.59055118110236227" right="0.19685039370078741" top="0.39370078740157483" bottom="0.19685039370078741" header="0.19685039370078741" footer="0.19685039370078741"/>
  <pageSetup paperSize="9" fitToHeight="0"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6471F6-2211-45D5-86E4-DC8F7EFC7D9A}">
  <sheetPr>
    <tabColor rgb="FFF08E52"/>
  </sheetPr>
  <dimension ref="A1:Y218"/>
  <sheetViews>
    <sheetView showGridLines="0" view="pageBreakPreview" zoomScaleNormal="100" zoomScaleSheetLayoutView="100" workbookViewId="0">
      <pane ySplit="1" topLeftCell="A2" activePane="bottomLeft" state="frozen"/>
      <selection activeCell="C35" sqref="C35"/>
      <selection pane="bottomLeft" activeCell="K5" sqref="K5"/>
    </sheetView>
  </sheetViews>
  <sheetFormatPr defaultRowHeight="12.75"/>
  <cols>
    <col min="1" max="1" width="4.7109375" style="2" customWidth="1"/>
    <col min="2" max="2" width="4" style="2" customWidth="1"/>
    <col min="3" max="3" width="2.7109375" customWidth="1"/>
    <col min="4" max="4" width="55.7109375" customWidth="1"/>
    <col min="5" max="5" width="5.28515625" customWidth="1"/>
    <col min="6" max="6" width="8.140625" style="7" customWidth="1"/>
    <col min="7" max="7" width="10.42578125" style="4" customWidth="1"/>
    <col min="8" max="8" width="12.7109375" style="8" customWidth="1"/>
    <col min="9" max="9" width="29.7109375" style="21" customWidth="1"/>
    <col min="10" max="10" width="9.42578125" style="10" customWidth="1"/>
    <col min="11" max="11" width="10.28515625" style="10" bestFit="1" customWidth="1"/>
    <col min="12" max="13" width="9.42578125" style="10" customWidth="1"/>
    <col min="14" max="17" width="9.42578125" style="20" customWidth="1"/>
  </cols>
  <sheetData>
    <row r="1" spans="1:17">
      <c r="A1" s="19" t="s">
        <v>0</v>
      </c>
      <c r="B1" s="19"/>
      <c r="C1" s="19"/>
      <c r="D1" s="19" t="s">
        <v>1</v>
      </c>
      <c r="E1" s="19" t="s">
        <v>88</v>
      </c>
      <c r="F1" s="36" t="s">
        <v>2</v>
      </c>
      <c r="G1" s="37" t="s">
        <v>90</v>
      </c>
      <c r="H1" s="37" t="s">
        <v>89</v>
      </c>
      <c r="L1" s="51"/>
      <c r="M1" s="52"/>
      <c r="N1" s="53"/>
      <c r="O1" s="53"/>
    </row>
    <row r="2" spans="1:17">
      <c r="C2" s="19"/>
      <c r="D2" s="19"/>
      <c r="E2" s="19"/>
      <c r="F2" s="36"/>
      <c r="G2" s="37"/>
      <c r="H2" s="40"/>
    </row>
    <row r="3" spans="1:17">
      <c r="A3" s="182" t="s">
        <v>7</v>
      </c>
      <c r="B3" s="182"/>
      <c r="C3" s="182"/>
      <c r="D3" s="182" t="s">
        <v>39</v>
      </c>
      <c r="E3" s="182"/>
      <c r="F3" s="183"/>
      <c r="G3" s="184"/>
      <c r="H3" s="270">
        <f>SUM(H7:H195)</f>
        <v>0</v>
      </c>
    </row>
    <row r="4" spans="1:17" s="18" customFormat="1" ht="12">
      <c r="A4" s="13"/>
      <c r="B4" s="13"/>
      <c r="C4" s="14"/>
      <c r="D4" s="12"/>
      <c r="E4" s="12"/>
      <c r="F4" s="15"/>
      <c r="G4" s="16"/>
      <c r="H4" s="17"/>
      <c r="I4" s="21"/>
      <c r="J4" s="10"/>
      <c r="K4" s="10"/>
      <c r="L4" s="10"/>
      <c r="M4" s="10"/>
      <c r="N4" s="20"/>
      <c r="O4" s="20"/>
      <c r="P4" s="20"/>
      <c r="Q4" s="20"/>
    </row>
    <row r="5" spans="1:17" ht="204" customHeight="1">
      <c r="A5" s="5"/>
      <c r="B5" s="5"/>
      <c r="C5" s="6"/>
      <c r="D5" s="187" t="s">
        <v>155</v>
      </c>
      <c r="E5" s="188"/>
      <c r="F5" s="188"/>
      <c r="G5" s="188"/>
      <c r="H5" s="188"/>
    </row>
    <row r="6" spans="1:17" ht="51" customHeight="1">
      <c r="A6" s="5"/>
      <c r="B6" s="5"/>
      <c r="C6" s="6"/>
      <c r="D6" s="187" t="s">
        <v>156</v>
      </c>
      <c r="E6" s="188"/>
      <c r="F6" s="188"/>
      <c r="G6" s="188"/>
      <c r="H6" s="188"/>
    </row>
    <row r="8" spans="1:17" s="28" customFormat="1">
      <c r="A8" s="156"/>
      <c r="B8" s="156"/>
      <c r="C8" s="156"/>
      <c r="D8" s="185" t="s">
        <v>20</v>
      </c>
      <c r="E8" s="156"/>
      <c r="F8" s="158"/>
      <c r="G8" s="159"/>
      <c r="H8" s="159"/>
      <c r="I8" s="33"/>
      <c r="J8" s="27"/>
      <c r="K8" s="27"/>
      <c r="L8" s="27"/>
      <c r="M8" s="27"/>
      <c r="N8" s="27"/>
      <c r="O8" s="27"/>
      <c r="P8" s="54"/>
      <c r="Q8" s="27"/>
    </row>
    <row r="9" spans="1:17" s="28" customFormat="1" ht="15">
      <c r="A9" s="26"/>
      <c r="B9" s="26"/>
      <c r="C9" s="26"/>
      <c r="D9" s="24"/>
      <c r="E9" s="26"/>
      <c r="F9" s="41"/>
      <c r="G9" s="30"/>
      <c r="H9" s="30"/>
      <c r="I9" s="33"/>
      <c r="J9" s="27"/>
      <c r="K9" s="27"/>
      <c r="L9" s="27"/>
      <c r="M9" s="27"/>
      <c r="N9" s="27"/>
      <c r="O9" s="27"/>
      <c r="P9" s="54"/>
      <c r="Q9" s="27"/>
    </row>
    <row r="10" spans="1:17" s="28" customFormat="1">
      <c r="A10" s="189" t="str">
        <f>$A$3</f>
        <v>O.2</v>
      </c>
      <c r="B10" s="189">
        <v>1</v>
      </c>
      <c r="C10" s="190"/>
      <c r="D10" s="191" t="s">
        <v>35</v>
      </c>
      <c r="E10" s="189"/>
      <c r="F10" s="192"/>
      <c r="G10" s="193"/>
      <c r="H10" s="193"/>
      <c r="I10" s="33"/>
      <c r="J10" s="27"/>
      <c r="K10" s="27"/>
      <c r="L10" s="27"/>
      <c r="M10" s="27"/>
      <c r="N10" s="27"/>
      <c r="O10" s="27"/>
      <c r="P10" s="54"/>
      <c r="Q10" s="27"/>
    </row>
    <row r="11" spans="1:17" s="28" customFormat="1" ht="114.75">
      <c r="A11" s="194"/>
      <c r="B11" s="194"/>
      <c r="C11" s="195"/>
      <c r="D11" s="194" t="s">
        <v>137</v>
      </c>
      <c r="E11" s="194"/>
      <c r="F11" s="196"/>
      <c r="G11" s="197"/>
      <c r="H11" s="197"/>
      <c r="I11" s="33"/>
      <c r="J11" s="27"/>
      <c r="K11" s="27"/>
      <c r="L11" s="27"/>
      <c r="M11" s="27"/>
      <c r="N11" s="27"/>
      <c r="O11" s="27"/>
      <c r="P11" s="54"/>
      <c r="Q11" s="27"/>
    </row>
    <row r="12" spans="1:17" s="28" customFormat="1">
      <c r="A12" s="198"/>
      <c r="B12" s="198"/>
      <c r="C12" s="199">
        <v>1</v>
      </c>
      <c r="D12" s="199" t="s">
        <v>11</v>
      </c>
      <c r="E12" s="199" t="s">
        <v>5</v>
      </c>
      <c r="F12" s="200">
        <v>6</v>
      </c>
      <c r="G12" s="263"/>
      <c r="H12" s="201">
        <f>F12*G12</f>
        <v>0</v>
      </c>
      <c r="I12" s="33"/>
      <c r="J12" s="27"/>
      <c r="K12" s="27"/>
      <c r="L12" s="27"/>
      <c r="M12" s="27"/>
      <c r="N12" s="27"/>
      <c r="O12" s="27"/>
      <c r="P12" s="54"/>
      <c r="Q12" s="27"/>
    </row>
    <row r="13" spans="1:17" s="28" customFormat="1" ht="15">
      <c r="A13" s="26"/>
      <c r="B13" s="26"/>
      <c r="C13" s="26"/>
      <c r="D13" s="24"/>
      <c r="E13" s="26"/>
      <c r="F13" s="41"/>
      <c r="G13" s="69"/>
      <c r="H13" s="69"/>
      <c r="I13" s="33"/>
      <c r="J13" s="27"/>
      <c r="K13" s="27"/>
      <c r="L13" s="27"/>
      <c r="M13" s="27"/>
      <c r="N13" s="27"/>
      <c r="O13" s="27"/>
      <c r="P13" s="54"/>
      <c r="Q13" s="27"/>
    </row>
    <row r="14" spans="1:17">
      <c r="A14" s="189" t="str">
        <f>$A$3</f>
        <v>O.2</v>
      </c>
      <c r="B14" s="189">
        <v>2</v>
      </c>
      <c r="C14" s="190"/>
      <c r="D14" s="191" t="s">
        <v>36</v>
      </c>
      <c r="E14" s="189"/>
      <c r="F14" s="192"/>
      <c r="G14" s="193"/>
      <c r="H14" s="193"/>
    </row>
    <row r="15" spans="1:17" ht="114.75">
      <c r="A15" s="194"/>
      <c r="B15" s="194"/>
      <c r="C15" s="195"/>
      <c r="D15" s="194" t="s">
        <v>136</v>
      </c>
      <c r="E15" s="194"/>
      <c r="F15" s="196"/>
      <c r="G15" s="197"/>
      <c r="H15" s="197"/>
    </row>
    <row r="16" spans="1:17">
      <c r="A16" s="198"/>
      <c r="B16" s="198"/>
      <c r="C16" s="199">
        <v>1</v>
      </c>
      <c r="D16" s="199" t="s">
        <v>11</v>
      </c>
      <c r="E16" s="199" t="s">
        <v>5</v>
      </c>
      <c r="F16" s="200">
        <v>1</v>
      </c>
      <c r="G16" s="263"/>
      <c r="H16" s="201">
        <f>F16*G16</f>
        <v>0</v>
      </c>
    </row>
    <row r="17" spans="1:17">
      <c r="A17" s="31"/>
      <c r="B17" s="31"/>
      <c r="C17" s="26"/>
      <c r="D17" s="26"/>
      <c r="E17" s="26"/>
      <c r="F17" s="41"/>
      <c r="G17" s="69"/>
      <c r="H17" s="69"/>
    </row>
    <row r="18" spans="1:17">
      <c r="A18" s="189" t="str">
        <f>$A$3</f>
        <v>O.2</v>
      </c>
      <c r="B18" s="189">
        <v>3</v>
      </c>
      <c r="C18" s="190"/>
      <c r="D18" s="191" t="s">
        <v>37</v>
      </c>
      <c r="E18" s="189"/>
      <c r="F18" s="192"/>
      <c r="G18" s="193"/>
      <c r="H18" s="193"/>
    </row>
    <row r="19" spans="1:17" ht="114.75">
      <c r="A19" s="194"/>
      <c r="B19" s="194"/>
      <c r="C19" s="195"/>
      <c r="D19" s="194" t="s">
        <v>134</v>
      </c>
      <c r="E19" s="194"/>
      <c r="F19" s="196"/>
      <c r="G19" s="197"/>
      <c r="H19" s="197"/>
    </row>
    <row r="20" spans="1:17">
      <c r="A20" s="198"/>
      <c r="B20" s="198"/>
      <c r="C20" s="199">
        <v>1</v>
      </c>
      <c r="D20" s="199" t="s">
        <v>11</v>
      </c>
      <c r="E20" s="199" t="s">
        <v>5</v>
      </c>
      <c r="F20" s="200">
        <v>2</v>
      </c>
      <c r="G20" s="263"/>
      <c r="H20" s="201">
        <f>F20*G20</f>
        <v>0</v>
      </c>
    </row>
    <row r="21" spans="1:17">
      <c r="A21" s="31"/>
      <c r="B21" s="31"/>
      <c r="C21" s="26"/>
      <c r="D21" s="26"/>
      <c r="E21" s="26"/>
      <c r="F21" s="41"/>
      <c r="G21" s="69"/>
      <c r="H21" s="69"/>
    </row>
    <row r="22" spans="1:17">
      <c r="A22" s="189" t="str">
        <f>$A$3</f>
        <v>O.2</v>
      </c>
      <c r="B22" s="189">
        <v>4</v>
      </c>
      <c r="C22" s="190"/>
      <c r="D22" s="191" t="s">
        <v>38</v>
      </c>
      <c r="E22" s="189"/>
      <c r="F22" s="192"/>
      <c r="G22" s="193"/>
      <c r="H22" s="193"/>
    </row>
    <row r="23" spans="1:17" ht="102">
      <c r="A23" s="194"/>
      <c r="B23" s="194"/>
      <c r="C23" s="195"/>
      <c r="D23" s="194" t="s">
        <v>135</v>
      </c>
      <c r="E23" s="194"/>
      <c r="F23" s="196"/>
      <c r="G23" s="197"/>
      <c r="H23" s="197"/>
    </row>
    <row r="24" spans="1:17">
      <c r="A24" s="198"/>
      <c r="B24" s="198"/>
      <c r="C24" s="199">
        <v>1</v>
      </c>
      <c r="D24" s="199" t="s">
        <v>11</v>
      </c>
      <c r="E24" s="199" t="s">
        <v>5</v>
      </c>
      <c r="F24" s="200">
        <v>1</v>
      </c>
      <c r="G24" s="263"/>
      <c r="H24" s="201">
        <f>F24*G24</f>
        <v>0</v>
      </c>
    </row>
    <row r="25" spans="1:17">
      <c r="A25" s="31"/>
      <c r="B25" s="31"/>
      <c r="C25" s="26"/>
      <c r="D25" s="26"/>
      <c r="E25" s="26"/>
      <c r="F25" s="41"/>
      <c r="G25" s="69"/>
      <c r="H25" s="69"/>
    </row>
    <row r="26" spans="1:17">
      <c r="A26" s="189" t="str">
        <f>$A$3</f>
        <v>O.2</v>
      </c>
      <c r="B26" s="189">
        <v>5</v>
      </c>
      <c r="C26" s="190"/>
      <c r="D26" s="191" t="s">
        <v>46</v>
      </c>
      <c r="E26" s="189"/>
      <c r="F26" s="192"/>
      <c r="G26" s="193"/>
      <c r="H26" s="193"/>
    </row>
    <row r="27" spans="1:17" ht="76.5">
      <c r="A27" s="194"/>
      <c r="B27" s="194"/>
      <c r="C27" s="195"/>
      <c r="D27" s="194" t="s">
        <v>133</v>
      </c>
      <c r="E27" s="194"/>
      <c r="F27" s="196"/>
      <c r="G27" s="197"/>
      <c r="H27" s="197"/>
    </row>
    <row r="28" spans="1:17">
      <c r="A28" s="198"/>
      <c r="B28" s="198"/>
      <c r="C28" s="199">
        <v>1</v>
      </c>
      <c r="D28" s="199" t="s">
        <v>11</v>
      </c>
      <c r="E28" s="199" t="s">
        <v>5</v>
      </c>
      <c r="F28" s="200">
        <v>4</v>
      </c>
      <c r="G28" s="263"/>
      <c r="H28" s="201">
        <f>F28*G28</f>
        <v>0</v>
      </c>
    </row>
    <row r="29" spans="1:17">
      <c r="A29" s="31"/>
      <c r="B29" s="31"/>
      <c r="C29" s="26"/>
      <c r="D29" s="26"/>
      <c r="E29" s="26"/>
      <c r="F29" s="41"/>
      <c r="G29" s="69"/>
      <c r="H29" s="69"/>
    </row>
    <row r="30" spans="1:17" s="28" customFormat="1" ht="15">
      <c r="A30" s="43"/>
      <c r="B30" s="43"/>
      <c r="C30" s="43"/>
      <c r="D30" s="42" t="s">
        <v>13</v>
      </c>
      <c r="E30" s="43"/>
      <c r="F30" s="44"/>
      <c r="G30" s="45"/>
      <c r="H30" s="45"/>
      <c r="I30" s="33"/>
      <c r="J30" s="27"/>
      <c r="K30" s="27"/>
      <c r="L30" s="27"/>
      <c r="M30" s="27"/>
      <c r="N30" s="27"/>
      <c r="O30" s="27"/>
      <c r="P30" s="54"/>
      <c r="Q30" s="27"/>
    </row>
    <row r="31" spans="1:17" s="28" customFormat="1" ht="15">
      <c r="A31" s="26"/>
      <c r="B31" s="26"/>
      <c r="C31" s="26"/>
      <c r="D31" s="24"/>
      <c r="E31" s="26"/>
      <c r="F31" s="41"/>
      <c r="G31" s="30"/>
      <c r="H31" s="30"/>
      <c r="I31" s="33"/>
      <c r="J31" s="27"/>
      <c r="K31" s="27"/>
      <c r="L31" s="27"/>
      <c r="M31" s="27"/>
      <c r="N31" s="27"/>
      <c r="O31" s="27"/>
      <c r="P31" s="54"/>
      <c r="Q31" s="27"/>
    </row>
    <row r="32" spans="1:17" s="28" customFormat="1">
      <c r="A32" s="189" t="str">
        <f>$A$3</f>
        <v>O.2</v>
      </c>
      <c r="B32" s="189">
        <v>6</v>
      </c>
      <c r="C32" s="189"/>
      <c r="D32" s="191" t="s">
        <v>68</v>
      </c>
      <c r="E32" s="189"/>
      <c r="F32" s="202"/>
      <c r="G32" s="203"/>
      <c r="H32" s="203"/>
      <c r="I32" s="33"/>
      <c r="J32" s="27"/>
      <c r="K32" s="27"/>
      <c r="L32" s="27"/>
      <c r="M32" s="27"/>
      <c r="N32" s="27"/>
      <c r="O32" s="27"/>
      <c r="P32" s="54"/>
      <c r="Q32" s="27"/>
    </row>
    <row r="33" spans="1:17" s="28" customFormat="1" ht="216.75">
      <c r="A33" s="194"/>
      <c r="B33" s="194"/>
      <c r="C33" s="194"/>
      <c r="D33" s="194" t="s">
        <v>132</v>
      </c>
      <c r="E33" s="194"/>
      <c r="F33" s="204"/>
      <c r="G33" s="205"/>
      <c r="H33" s="205"/>
      <c r="I33" s="33"/>
      <c r="J33" s="27"/>
      <c r="K33" s="27"/>
      <c r="L33" s="27"/>
      <c r="M33" s="27"/>
      <c r="N33" s="27"/>
      <c r="O33" s="27"/>
      <c r="P33" s="54"/>
      <c r="Q33" s="27"/>
    </row>
    <row r="34" spans="1:17" s="28" customFormat="1">
      <c r="A34" s="199"/>
      <c r="B34" s="199"/>
      <c r="C34" s="199">
        <v>1</v>
      </c>
      <c r="D34" s="199" t="s">
        <v>60</v>
      </c>
      <c r="E34" s="199" t="s">
        <v>4</v>
      </c>
      <c r="F34" s="206">
        <v>1</v>
      </c>
      <c r="G34" s="265"/>
      <c r="H34" s="201">
        <f>F34*G34</f>
        <v>0</v>
      </c>
      <c r="I34" s="33"/>
      <c r="J34" s="27"/>
      <c r="K34" s="27"/>
      <c r="L34" s="27"/>
      <c r="M34" s="27"/>
      <c r="N34" s="27"/>
      <c r="O34" s="27"/>
      <c r="P34" s="54"/>
      <c r="Q34" s="27"/>
    </row>
    <row r="35" spans="1:17" s="28" customFormat="1" ht="15">
      <c r="A35" s="26"/>
      <c r="B35" s="26"/>
      <c r="C35" s="26"/>
      <c r="D35" s="24"/>
      <c r="E35" s="26"/>
      <c r="F35" s="41"/>
      <c r="G35" s="30"/>
      <c r="H35" s="30"/>
      <c r="I35" s="33"/>
      <c r="J35" s="27"/>
      <c r="K35" s="27"/>
      <c r="L35" s="27"/>
      <c r="M35" s="27"/>
      <c r="N35" s="27"/>
      <c r="O35" s="27"/>
      <c r="P35" s="54"/>
      <c r="Q35" s="27"/>
    </row>
    <row r="36" spans="1:17" s="28" customFormat="1">
      <c r="A36" s="189" t="str">
        <f>$A$3</f>
        <v>O.2</v>
      </c>
      <c r="B36" s="189">
        <v>7</v>
      </c>
      <c r="C36" s="189"/>
      <c r="D36" s="191" t="s">
        <v>67</v>
      </c>
      <c r="E36" s="189"/>
      <c r="F36" s="202"/>
      <c r="G36" s="189"/>
      <c r="H36" s="189"/>
      <c r="I36" s="33"/>
      <c r="J36" s="27"/>
      <c r="K36" s="27"/>
      <c r="L36" s="27"/>
      <c r="M36" s="27"/>
      <c r="N36" s="27"/>
      <c r="O36" s="27"/>
      <c r="P36" s="54"/>
      <c r="Q36" s="27"/>
    </row>
    <row r="37" spans="1:17" s="28" customFormat="1" ht="157.5" customHeight="1">
      <c r="A37" s="194"/>
      <c r="B37" s="194"/>
      <c r="C37" s="194"/>
      <c r="D37" s="194" t="s">
        <v>131</v>
      </c>
      <c r="E37" s="194"/>
      <c r="F37" s="204"/>
      <c r="G37" s="205"/>
      <c r="H37" s="205"/>
      <c r="I37" s="33"/>
      <c r="J37" s="27"/>
      <c r="K37" s="27"/>
      <c r="L37" s="27"/>
      <c r="M37" s="27"/>
      <c r="N37" s="27"/>
      <c r="O37" s="27"/>
      <c r="P37" s="54"/>
      <c r="Q37" s="27"/>
    </row>
    <row r="38" spans="1:17" s="28" customFormat="1">
      <c r="A38" s="199"/>
      <c r="B38" s="199"/>
      <c r="C38" s="199">
        <v>1</v>
      </c>
      <c r="D38" s="199" t="s">
        <v>60</v>
      </c>
      <c r="E38" s="199" t="s">
        <v>4</v>
      </c>
      <c r="F38" s="206">
        <v>1</v>
      </c>
      <c r="G38" s="265"/>
      <c r="H38" s="201">
        <f>F38*G38</f>
        <v>0</v>
      </c>
      <c r="I38" s="33"/>
      <c r="J38" s="27"/>
      <c r="K38" s="27"/>
      <c r="L38" s="27"/>
      <c r="M38" s="27"/>
      <c r="N38" s="27"/>
      <c r="O38" s="27"/>
      <c r="P38" s="54"/>
      <c r="Q38" s="27"/>
    </row>
    <row r="39" spans="1:17" s="28" customFormat="1" ht="12.75" customHeight="1">
      <c r="A39" s="26"/>
      <c r="B39" s="26"/>
      <c r="C39" s="26"/>
      <c r="D39" s="24"/>
      <c r="E39" s="26"/>
      <c r="F39" s="41"/>
      <c r="G39" s="181"/>
      <c r="H39" s="181"/>
      <c r="I39" s="33"/>
      <c r="J39" s="27"/>
      <c r="K39" s="27"/>
      <c r="L39" s="27"/>
      <c r="M39" s="27"/>
      <c r="N39" s="27"/>
      <c r="O39" s="27"/>
      <c r="P39" s="54"/>
      <c r="Q39" s="27"/>
    </row>
    <row r="40" spans="1:17" s="28" customFormat="1">
      <c r="A40" s="189" t="str">
        <f>$A$3</f>
        <v>O.2</v>
      </c>
      <c r="B40" s="189">
        <v>8</v>
      </c>
      <c r="C40" s="189"/>
      <c r="D40" s="191" t="s">
        <v>66</v>
      </c>
      <c r="E40" s="189"/>
      <c r="F40" s="202"/>
      <c r="G40" s="203"/>
      <c r="H40" s="203"/>
      <c r="I40" s="33"/>
      <c r="J40" s="27"/>
      <c r="K40" s="27"/>
      <c r="L40" s="27"/>
      <c r="M40" s="27"/>
      <c r="N40" s="27"/>
      <c r="O40" s="27"/>
      <c r="P40" s="54"/>
      <c r="Q40" s="27"/>
    </row>
    <row r="41" spans="1:17" s="28" customFormat="1" ht="157.5" customHeight="1">
      <c r="A41" s="194"/>
      <c r="B41" s="194"/>
      <c r="C41" s="194"/>
      <c r="D41" s="194" t="s">
        <v>130</v>
      </c>
      <c r="E41" s="194"/>
      <c r="F41" s="204"/>
      <c r="G41" s="205"/>
      <c r="H41" s="205"/>
      <c r="I41" s="33"/>
      <c r="J41" s="27"/>
      <c r="K41" s="27"/>
      <c r="L41" s="27"/>
      <c r="M41" s="27"/>
      <c r="N41" s="27"/>
      <c r="O41" s="27"/>
      <c r="P41" s="54"/>
      <c r="Q41" s="27"/>
    </row>
    <row r="42" spans="1:17" s="28" customFormat="1">
      <c r="A42" s="199"/>
      <c r="B42" s="199"/>
      <c r="C42" s="199">
        <v>1</v>
      </c>
      <c r="D42" s="199" t="s">
        <v>60</v>
      </c>
      <c r="E42" s="199" t="s">
        <v>4</v>
      </c>
      <c r="F42" s="206">
        <v>1</v>
      </c>
      <c r="G42" s="265"/>
      <c r="H42" s="201">
        <f>F42*G42</f>
        <v>0</v>
      </c>
      <c r="I42" s="33"/>
      <c r="J42" s="27"/>
      <c r="K42" s="27"/>
      <c r="L42" s="27"/>
      <c r="M42" s="27"/>
      <c r="N42" s="27"/>
      <c r="O42" s="27"/>
      <c r="P42" s="54"/>
      <c r="Q42" s="27"/>
    </row>
    <row r="43" spans="1:17" s="28" customFormat="1">
      <c r="A43" s="26"/>
      <c r="B43" s="26"/>
      <c r="C43" s="26"/>
      <c r="D43" s="26"/>
      <c r="E43" s="26"/>
      <c r="F43" s="29"/>
      <c r="G43" s="181"/>
      <c r="H43" s="181"/>
      <c r="I43" s="33"/>
      <c r="J43" s="27"/>
      <c r="K43" s="27"/>
      <c r="L43" s="27"/>
      <c r="M43" s="27"/>
      <c r="N43" s="27"/>
      <c r="O43" s="27"/>
      <c r="P43" s="54"/>
      <c r="Q43" s="27"/>
    </row>
    <row r="44" spans="1:17" s="28" customFormat="1">
      <c r="A44" s="189" t="str">
        <f>$A$3</f>
        <v>O.2</v>
      </c>
      <c r="B44" s="189">
        <v>9</v>
      </c>
      <c r="C44" s="189"/>
      <c r="D44" s="191" t="s">
        <v>85</v>
      </c>
      <c r="E44" s="189"/>
      <c r="F44" s="202"/>
      <c r="G44" s="189"/>
      <c r="H44" s="189"/>
      <c r="I44" s="33"/>
      <c r="J44" s="27"/>
      <c r="K44" s="27"/>
      <c r="L44" s="27"/>
      <c r="M44" s="27"/>
      <c r="N44" s="27"/>
      <c r="O44" s="27"/>
      <c r="P44" s="54"/>
      <c r="Q44" s="27"/>
    </row>
    <row r="45" spans="1:17" s="28" customFormat="1" ht="357">
      <c r="A45" s="194"/>
      <c r="B45" s="194"/>
      <c r="C45" s="194"/>
      <c r="D45" s="194" t="s">
        <v>129</v>
      </c>
      <c r="E45" s="194"/>
      <c r="F45" s="204"/>
      <c r="G45" s="194"/>
      <c r="H45" s="194"/>
      <c r="I45" s="33"/>
      <c r="J45" s="27"/>
      <c r="K45" s="27"/>
      <c r="L45" s="27"/>
      <c r="M45" s="27"/>
      <c r="N45" s="27"/>
      <c r="O45" s="27"/>
      <c r="P45" s="54"/>
      <c r="Q45" s="27"/>
    </row>
    <row r="46" spans="1:17" s="28" customFormat="1" ht="114.75">
      <c r="A46" s="194"/>
      <c r="B46" s="194"/>
      <c r="C46" s="194"/>
      <c r="D46" s="194" t="s">
        <v>69</v>
      </c>
      <c r="E46" s="194"/>
      <c r="F46" s="204"/>
      <c r="G46" s="205"/>
      <c r="H46" s="205"/>
      <c r="I46" s="33"/>
      <c r="J46" s="27"/>
      <c r="K46" s="27"/>
      <c r="L46" s="27"/>
      <c r="M46" s="27"/>
      <c r="N46" s="27"/>
      <c r="O46" s="27"/>
      <c r="P46" s="54"/>
      <c r="Q46" s="27"/>
    </row>
    <row r="47" spans="1:17" s="28" customFormat="1">
      <c r="A47" s="199"/>
      <c r="B47" s="199"/>
      <c r="C47" s="199">
        <v>1</v>
      </c>
      <c r="D47" s="199" t="s">
        <v>60</v>
      </c>
      <c r="E47" s="199" t="s">
        <v>4</v>
      </c>
      <c r="F47" s="206">
        <v>1</v>
      </c>
      <c r="G47" s="265"/>
      <c r="H47" s="201">
        <f>F47*G47</f>
        <v>0</v>
      </c>
      <c r="I47" s="33"/>
      <c r="J47" s="27"/>
      <c r="K47" s="27"/>
      <c r="L47" s="27"/>
      <c r="M47" s="27"/>
      <c r="N47" s="27"/>
      <c r="O47" s="27"/>
      <c r="P47" s="54"/>
      <c r="Q47" s="27"/>
    </row>
    <row r="48" spans="1:17" s="28" customFormat="1">
      <c r="A48" s="26"/>
      <c r="B48" s="26"/>
      <c r="C48" s="26"/>
      <c r="D48" s="26"/>
      <c r="E48" s="26"/>
      <c r="F48" s="29"/>
      <c r="G48" s="181"/>
      <c r="H48" s="181"/>
      <c r="I48" s="33"/>
      <c r="J48" s="27"/>
      <c r="K48" s="27"/>
      <c r="L48" s="27"/>
      <c r="M48" s="27"/>
      <c r="N48" s="27"/>
      <c r="O48" s="27"/>
      <c r="P48" s="54"/>
      <c r="Q48" s="27"/>
    </row>
    <row r="49" spans="1:17" s="28" customFormat="1">
      <c r="A49" s="189" t="str">
        <f>$A$3</f>
        <v>O.2</v>
      </c>
      <c r="B49" s="189">
        <v>10</v>
      </c>
      <c r="C49" s="189"/>
      <c r="D49" s="191" t="s">
        <v>128</v>
      </c>
      <c r="E49" s="189"/>
      <c r="F49" s="202"/>
      <c r="G49" s="203"/>
      <c r="H49" s="203"/>
      <c r="I49" s="33"/>
      <c r="J49" s="27"/>
      <c r="K49" s="27"/>
      <c r="L49" s="27"/>
      <c r="M49" s="27"/>
      <c r="N49" s="27"/>
      <c r="O49" s="27"/>
      <c r="P49" s="54"/>
      <c r="Q49" s="27"/>
    </row>
    <row r="50" spans="1:17" s="28" customFormat="1" ht="165.75">
      <c r="A50" s="194"/>
      <c r="B50" s="194"/>
      <c r="C50" s="194"/>
      <c r="D50" s="194" t="s">
        <v>165</v>
      </c>
      <c r="E50" s="194"/>
      <c r="F50" s="204"/>
      <c r="G50" s="205"/>
      <c r="H50" s="205"/>
      <c r="I50" s="33"/>
      <c r="J50" s="27"/>
      <c r="K50" s="27"/>
      <c r="L50" s="27"/>
      <c r="M50" s="27"/>
      <c r="N50" s="27"/>
      <c r="O50" s="27"/>
      <c r="P50" s="54"/>
      <c r="Q50" s="27"/>
    </row>
    <row r="51" spans="1:17" s="28" customFormat="1">
      <c r="A51" s="26"/>
      <c r="B51" s="26"/>
      <c r="C51" s="26">
        <v>1</v>
      </c>
      <c r="D51" s="26" t="s">
        <v>60</v>
      </c>
      <c r="E51" s="26" t="s">
        <v>4</v>
      </c>
      <c r="F51" s="29">
        <v>1</v>
      </c>
      <c r="G51" s="267"/>
      <c r="H51" s="201">
        <f>F51*G51</f>
        <v>0</v>
      </c>
      <c r="I51" s="33"/>
      <c r="J51" s="27"/>
      <c r="K51" s="27"/>
      <c r="L51" s="27"/>
      <c r="M51" s="27"/>
      <c r="N51" s="27"/>
      <c r="O51" s="27"/>
      <c r="P51" s="54"/>
      <c r="Q51" s="27"/>
    </row>
    <row r="52" spans="1:17">
      <c r="A52" s="31"/>
      <c r="B52" s="31"/>
      <c r="C52" s="26"/>
      <c r="D52" s="26"/>
      <c r="E52" s="26"/>
      <c r="F52" s="41"/>
      <c r="G52" s="30"/>
      <c r="H52" s="30"/>
    </row>
    <row r="53" spans="1:17">
      <c r="A53" s="189" t="str">
        <f>$A$3</f>
        <v>O.2</v>
      </c>
      <c r="B53" s="189">
        <v>11</v>
      </c>
      <c r="C53" s="189"/>
      <c r="D53" s="191" t="s">
        <v>157</v>
      </c>
      <c r="E53" s="189"/>
      <c r="F53" s="202"/>
      <c r="G53" s="189"/>
      <c r="H53" s="189"/>
    </row>
    <row r="54" spans="1:17" ht="165.75">
      <c r="A54" s="194"/>
      <c r="B54" s="194"/>
      <c r="C54" s="194"/>
      <c r="D54" s="194" t="s">
        <v>158</v>
      </c>
      <c r="E54" s="194"/>
      <c r="F54" s="204"/>
      <c r="G54" s="194"/>
      <c r="H54" s="194"/>
    </row>
    <row r="55" spans="1:17">
      <c r="A55" s="199"/>
      <c r="B55" s="199"/>
      <c r="C55" s="199">
        <v>1</v>
      </c>
      <c r="D55" s="199" t="s">
        <v>60</v>
      </c>
      <c r="E55" s="199" t="s">
        <v>4</v>
      </c>
      <c r="F55" s="206">
        <v>1</v>
      </c>
      <c r="G55" s="267"/>
      <c r="H55" s="201">
        <f>F55*G55</f>
        <v>0</v>
      </c>
    </row>
    <row r="56" spans="1:17">
      <c r="A56" s="31"/>
      <c r="B56" s="31"/>
      <c r="C56" s="26"/>
      <c r="D56" s="26"/>
      <c r="E56" s="26"/>
      <c r="F56" s="41"/>
      <c r="G56" s="181"/>
      <c r="H56" s="181"/>
    </row>
    <row r="57" spans="1:17">
      <c r="A57" s="189" t="str">
        <f>$A$3</f>
        <v>O.2</v>
      </c>
      <c r="B57" s="189">
        <v>12</v>
      </c>
      <c r="C57" s="190"/>
      <c r="D57" s="191" t="s">
        <v>47</v>
      </c>
      <c r="E57" s="189"/>
      <c r="F57" s="192"/>
      <c r="G57" s="193"/>
      <c r="H57" s="193"/>
    </row>
    <row r="58" spans="1:17" ht="195.75" customHeight="1">
      <c r="A58" s="194"/>
      <c r="B58" s="194"/>
      <c r="C58" s="195"/>
      <c r="D58" s="194" t="s">
        <v>127</v>
      </c>
      <c r="E58" s="194"/>
      <c r="F58" s="196"/>
      <c r="G58" s="197"/>
      <c r="H58" s="197"/>
    </row>
    <row r="59" spans="1:17">
      <c r="A59" s="198"/>
      <c r="B59" s="198"/>
      <c r="C59" s="199">
        <v>1</v>
      </c>
      <c r="D59" s="199" t="s">
        <v>17</v>
      </c>
      <c r="E59" s="199" t="s">
        <v>5</v>
      </c>
      <c r="F59" s="200">
        <v>6</v>
      </c>
      <c r="G59" s="263"/>
      <c r="H59" s="201">
        <f>F59*G59</f>
        <v>0</v>
      </c>
    </row>
    <row r="60" spans="1:17">
      <c r="A60" s="31"/>
      <c r="B60" s="31"/>
      <c r="C60" s="26"/>
      <c r="D60" s="26"/>
      <c r="E60" s="26"/>
      <c r="F60" s="41"/>
      <c r="G60" s="30"/>
      <c r="H60" s="30"/>
    </row>
    <row r="61" spans="1:17" s="49" customFormat="1">
      <c r="A61" s="189" t="str">
        <f>$A$3</f>
        <v>O.2</v>
      </c>
      <c r="B61" s="189">
        <v>13</v>
      </c>
      <c r="C61" s="190"/>
      <c r="D61" s="191" t="s">
        <v>48</v>
      </c>
      <c r="E61" s="189"/>
      <c r="F61" s="192"/>
      <c r="G61" s="193"/>
      <c r="H61" s="193"/>
      <c r="I61" s="55"/>
      <c r="J61" s="56"/>
      <c r="K61" s="56"/>
      <c r="L61" s="56"/>
      <c r="M61" s="56"/>
      <c r="N61" s="48"/>
      <c r="O61" s="48"/>
      <c r="P61" s="48"/>
      <c r="Q61" s="48"/>
    </row>
    <row r="62" spans="1:17" s="49" customFormat="1" ht="158.25" customHeight="1">
      <c r="A62" s="194"/>
      <c r="B62" s="194"/>
      <c r="C62" s="195"/>
      <c r="D62" s="194" t="s">
        <v>126</v>
      </c>
      <c r="E62" s="194"/>
      <c r="F62" s="196"/>
      <c r="G62" s="197"/>
      <c r="H62" s="197"/>
      <c r="I62" s="55"/>
      <c r="J62" s="56"/>
      <c r="K62" s="56"/>
      <c r="L62" s="56"/>
      <c r="M62" s="56"/>
      <c r="N62" s="48"/>
      <c r="O62" s="48"/>
      <c r="P62" s="48"/>
      <c r="Q62" s="48"/>
    </row>
    <row r="63" spans="1:17">
      <c r="A63" s="198"/>
      <c r="B63" s="198"/>
      <c r="C63" s="199">
        <v>1</v>
      </c>
      <c r="D63" s="199" t="s">
        <v>17</v>
      </c>
      <c r="E63" s="199" t="s">
        <v>5</v>
      </c>
      <c r="F63" s="200">
        <v>3</v>
      </c>
      <c r="G63" s="263"/>
      <c r="H63" s="201">
        <f>F63*G63</f>
        <v>0</v>
      </c>
    </row>
    <row r="64" spans="1:17">
      <c r="A64" s="31"/>
      <c r="B64" s="31"/>
      <c r="C64" s="26"/>
      <c r="D64" s="26"/>
      <c r="E64" s="26"/>
      <c r="F64" s="41"/>
      <c r="G64" s="69"/>
      <c r="H64" s="69"/>
    </row>
    <row r="65" spans="1:25">
      <c r="A65" s="189" t="str">
        <f>$A$3</f>
        <v>O.2</v>
      </c>
      <c r="B65" s="189">
        <v>14</v>
      </c>
      <c r="C65" s="190"/>
      <c r="D65" s="191" t="s">
        <v>59</v>
      </c>
      <c r="E65" s="189"/>
      <c r="F65" s="192"/>
      <c r="G65" s="210"/>
      <c r="H65" s="210"/>
    </row>
    <row r="66" spans="1:25" ht="191.25">
      <c r="A66" s="194"/>
      <c r="B66" s="194"/>
      <c r="C66" s="195"/>
      <c r="D66" s="194" t="s">
        <v>166</v>
      </c>
      <c r="E66" s="194"/>
      <c r="F66" s="196"/>
      <c r="G66" s="197"/>
      <c r="H66" s="197"/>
    </row>
    <row r="67" spans="1:25">
      <c r="A67" s="198"/>
      <c r="B67" s="198"/>
      <c r="C67" s="199">
        <v>1</v>
      </c>
      <c r="D67" s="199" t="s">
        <v>71</v>
      </c>
      <c r="E67" s="199" t="s">
        <v>5</v>
      </c>
      <c r="F67" s="200">
        <v>40</v>
      </c>
      <c r="G67" s="263"/>
      <c r="H67" s="201">
        <f>F67*G67</f>
        <v>0</v>
      </c>
    </row>
    <row r="68" spans="1:25">
      <c r="A68" s="31"/>
      <c r="B68" s="31"/>
      <c r="C68" s="26"/>
      <c r="D68" s="26"/>
      <c r="E68" s="26"/>
      <c r="F68" s="41"/>
      <c r="G68" s="30"/>
      <c r="H68" s="30"/>
    </row>
    <row r="69" spans="1:25">
      <c r="A69" s="189" t="str">
        <f>$A$3</f>
        <v>O.2</v>
      </c>
      <c r="B69" s="189">
        <v>15</v>
      </c>
      <c r="C69" s="190"/>
      <c r="D69" s="191" t="s">
        <v>124</v>
      </c>
      <c r="E69" s="189"/>
      <c r="F69" s="192"/>
      <c r="G69" s="193"/>
      <c r="H69" s="193"/>
    </row>
    <row r="70" spans="1:25" ht="140.25">
      <c r="A70" s="198"/>
      <c r="B70" s="198"/>
      <c r="C70" s="199"/>
      <c r="D70" s="194" t="s">
        <v>125</v>
      </c>
      <c r="E70" s="199"/>
      <c r="F70" s="200"/>
      <c r="G70" s="201"/>
      <c r="H70" s="201"/>
    </row>
    <row r="71" spans="1:25">
      <c r="A71" s="198"/>
      <c r="B71" s="198"/>
      <c r="C71" s="199">
        <v>1</v>
      </c>
      <c r="D71" s="199" t="s">
        <v>17</v>
      </c>
      <c r="E71" s="199" t="s">
        <v>5</v>
      </c>
      <c r="F71" s="200">
        <v>2</v>
      </c>
      <c r="G71" s="263"/>
      <c r="H71" s="201">
        <f>F71*G71</f>
        <v>0</v>
      </c>
    </row>
    <row r="72" spans="1:25">
      <c r="A72" s="31"/>
      <c r="B72" s="31"/>
      <c r="C72" s="26"/>
      <c r="D72" s="26"/>
      <c r="E72" s="26"/>
      <c r="F72" s="41"/>
      <c r="G72" s="69"/>
      <c r="H72" s="69"/>
    </row>
    <row r="73" spans="1:25" s="139" customFormat="1">
      <c r="A73" s="189" t="str">
        <f>$A$3</f>
        <v>O.2</v>
      </c>
      <c r="B73" s="189">
        <v>16</v>
      </c>
      <c r="C73" s="190"/>
      <c r="D73" s="191" t="s">
        <v>123</v>
      </c>
      <c r="E73" s="189"/>
      <c r="F73" s="192"/>
      <c r="G73" s="193"/>
      <c r="H73" s="193"/>
      <c r="I73" s="132"/>
      <c r="J73" s="132"/>
      <c r="K73" s="133"/>
      <c r="L73" s="133"/>
      <c r="M73" s="133"/>
      <c r="N73" s="134"/>
      <c r="O73" s="135"/>
      <c r="P73" s="135"/>
      <c r="Q73" s="136"/>
      <c r="R73" s="137"/>
      <c r="S73" s="137"/>
      <c r="T73" s="137"/>
      <c r="U73" s="137"/>
      <c r="V73" s="138"/>
      <c r="W73" s="138"/>
      <c r="X73" s="138"/>
      <c r="Y73" s="138"/>
    </row>
    <row r="74" spans="1:25" s="139" customFormat="1" ht="153">
      <c r="A74" s="198"/>
      <c r="B74" s="198"/>
      <c r="C74" s="199"/>
      <c r="D74" s="194" t="s">
        <v>167</v>
      </c>
      <c r="E74" s="199"/>
      <c r="F74" s="200"/>
      <c r="G74" s="201"/>
      <c r="H74" s="201"/>
      <c r="I74" s="132"/>
      <c r="J74" s="132"/>
      <c r="K74" s="133"/>
      <c r="L74" s="133"/>
      <c r="M74" s="133"/>
      <c r="N74" s="134"/>
      <c r="O74" s="135"/>
      <c r="P74" s="135"/>
      <c r="Q74" s="136"/>
      <c r="R74" s="137"/>
      <c r="S74" s="137"/>
      <c r="T74" s="137"/>
      <c r="U74" s="137"/>
      <c r="V74" s="138"/>
      <c r="W74" s="138"/>
      <c r="X74" s="138"/>
      <c r="Y74" s="138"/>
    </row>
    <row r="75" spans="1:25" s="139" customFormat="1">
      <c r="A75" s="198"/>
      <c r="B75" s="198"/>
      <c r="C75" s="199">
        <v>1</v>
      </c>
      <c r="D75" s="199" t="s">
        <v>17</v>
      </c>
      <c r="E75" s="199" t="s">
        <v>5</v>
      </c>
      <c r="F75" s="200">
        <v>1</v>
      </c>
      <c r="G75" s="263"/>
      <c r="H75" s="201">
        <f>F75*G75</f>
        <v>0</v>
      </c>
      <c r="I75" s="132"/>
      <c r="J75" s="132"/>
      <c r="K75" s="133"/>
      <c r="L75" s="133"/>
      <c r="M75" s="133"/>
      <c r="N75" s="134"/>
      <c r="O75" s="135"/>
      <c r="P75" s="135"/>
      <c r="Q75" s="136"/>
      <c r="R75" s="137"/>
      <c r="S75" s="137"/>
      <c r="T75" s="137"/>
      <c r="U75" s="137"/>
      <c r="V75" s="138"/>
      <c r="W75" s="138"/>
      <c r="X75" s="138"/>
      <c r="Y75" s="138"/>
    </row>
    <row r="76" spans="1:25" s="139" customFormat="1">
      <c r="A76" s="198"/>
      <c r="B76" s="198"/>
      <c r="C76" s="199"/>
      <c r="D76" s="199"/>
      <c r="E76" s="199"/>
      <c r="F76" s="200"/>
      <c r="G76" s="209"/>
      <c r="H76" s="209"/>
      <c r="I76" s="132"/>
      <c r="J76" s="132"/>
      <c r="K76" s="133"/>
      <c r="L76" s="133"/>
      <c r="M76" s="133"/>
      <c r="N76" s="134"/>
      <c r="O76" s="135"/>
      <c r="P76" s="135"/>
      <c r="Q76" s="136"/>
      <c r="R76" s="137"/>
      <c r="S76" s="137"/>
      <c r="T76" s="137"/>
      <c r="U76" s="137"/>
      <c r="V76" s="138"/>
      <c r="W76" s="138"/>
      <c r="X76" s="138"/>
      <c r="Y76" s="138"/>
    </row>
    <row r="77" spans="1:25" s="49" customFormat="1">
      <c r="A77" s="189" t="str">
        <f>$A$3</f>
        <v>O.2</v>
      </c>
      <c r="B77" s="189">
        <v>17</v>
      </c>
      <c r="C77" s="190"/>
      <c r="D77" s="191" t="s">
        <v>159</v>
      </c>
      <c r="E77" s="189"/>
      <c r="F77" s="192"/>
      <c r="G77" s="210"/>
      <c r="H77" s="210"/>
      <c r="I77" s="211"/>
      <c r="J77" s="211"/>
      <c r="K77" s="207"/>
      <c r="L77" s="207"/>
      <c r="M77" s="207"/>
      <c r="N77" s="212"/>
      <c r="O77" s="208"/>
      <c r="P77" s="208"/>
      <c r="Q77" s="55"/>
      <c r="R77" s="56"/>
      <c r="S77" s="56"/>
      <c r="T77" s="56"/>
      <c r="U77" s="56"/>
      <c r="V77" s="48"/>
      <c r="W77" s="48"/>
      <c r="X77" s="48"/>
      <c r="Y77" s="48"/>
    </row>
    <row r="78" spans="1:25" s="49" customFormat="1" ht="140.25">
      <c r="A78" s="198"/>
      <c r="B78" s="198"/>
      <c r="C78" s="199"/>
      <c r="D78" s="194" t="s">
        <v>160</v>
      </c>
      <c r="E78" s="199"/>
      <c r="F78" s="200"/>
      <c r="G78" s="209"/>
      <c r="H78" s="209"/>
      <c r="I78" s="211"/>
      <c r="J78" s="211"/>
      <c r="K78" s="207"/>
      <c r="L78" s="207"/>
      <c r="M78" s="207"/>
      <c r="N78" s="212"/>
      <c r="O78" s="208"/>
      <c r="P78" s="208"/>
      <c r="Q78" s="55"/>
      <c r="R78" s="56"/>
      <c r="S78" s="56"/>
      <c r="T78" s="56"/>
      <c r="U78" s="56"/>
      <c r="V78" s="48"/>
      <c r="W78" s="48"/>
      <c r="X78" s="48"/>
      <c r="Y78" s="48"/>
    </row>
    <row r="79" spans="1:25" s="49" customFormat="1">
      <c r="A79" s="198"/>
      <c r="B79" s="198"/>
      <c r="C79" s="199">
        <v>1</v>
      </c>
      <c r="D79" s="199" t="s">
        <v>17</v>
      </c>
      <c r="E79" s="199" t="s">
        <v>5</v>
      </c>
      <c r="F79" s="200">
        <v>1</v>
      </c>
      <c r="G79" s="263"/>
      <c r="H79" s="201">
        <f>F79*G79</f>
        <v>0</v>
      </c>
      <c r="I79" s="211"/>
      <c r="J79" s="211"/>
      <c r="K79" s="207"/>
      <c r="L79" s="207"/>
      <c r="M79" s="207"/>
      <c r="N79" s="212"/>
      <c r="O79" s="208"/>
      <c r="P79" s="208"/>
      <c r="Q79" s="55"/>
      <c r="R79" s="56"/>
      <c r="S79" s="56"/>
      <c r="T79" s="56"/>
      <c r="U79" s="56"/>
      <c r="V79" s="48"/>
      <c r="W79" s="48"/>
      <c r="X79" s="48"/>
      <c r="Y79" s="48"/>
    </row>
    <row r="80" spans="1:25" s="139" customFormat="1">
      <c r="A80" s="31"/>
      <c r="B80" s="31"/>
      <c r="C80" s="26"/>
      <c r="D80" s="26"/>
      <c r="E80" s="26"/>
      <c r="F80" s="41"/>
      <c r="G80" s="69"/>
      <c r="H80" s="69"/>
      <c r="I80" s="132"/>
      <c r="J80" s="132"/>
      <c r="K80" s="133"/>
      <c r="L80" s="133"/>
      <c r="M80" s="133"/>
      <c r="N80" s="134"/>
      <c r="O80" s="135"/>
      <c r="P80" s="135"/>
      <c r="Q80" s="136"/>
      <c r="R80" s="137"/>
      <c r="S80" s="137"/>
      <c r="T80" s="137"/>
      <c r="U80" s="137"/>
      <c r="V80" s="138"/>
      <c r="W80" s="138"/>
      <c r="X80" s="138"/>
      <c r="Y80" s="138"/>
    </row>
    <row r="81" spans="1:8">
      <c r="A81" s="189" t="str">
        <f>$A$3</f>
        <v>O.2</v>
      </c>
      <c r="B81" s="189">
        <v>18</v>
      </c>
      <c r="C81" s="190"/>
      <c r="D81" s="191" t="s">
        <v>122</v>
      </c>
      <c r="E81" s="189"/>
      <c r="F81" s="192"/>
      <c r="G81" s="210"/>
      <c r="H81" s="210"/>
    </row>
    <row r="82" spans="1:8" ht="127.5">
      <c r="A82" s="198"/>
      <c r="B82" s="198"/>
      <c r="C82" s="199"/>
      <c r="D82" s="194" t="s">
        <v>168</v>
      </c>
      <c r="E82" s="199"/>
      <c r="F82" s="200"/>
      <c r="G82" s="201"/>
      <c r="H82" s="201"/>
    </row>
    <row r="83" spans="1:8">
      <c r="A83" s="198"/>
      <c r="B83" s="198"/>
      <c r="C83" s="199">
        <v>1</v>
      </c>
      <c r="D83" s="199" t="s">
        <v>17</v>
      </c>
      <c r="E83" s="199" t="s">
        <v>5</v>
      </c>
      <c r="F83" s="200">
        <v>2</v>
      </c>
      <c r="G83" s="263"/>
      <c r="H83" s="201">
        <f>F83*G83</f>
        <v>0</v>
      </c>
    </row>
    <row r="84" spans="1:8">
      <c r="A84" s="31"/>
      <c r="B84" s="31"/>
      <c r="C84" s="26"/>
      <c r="D84" s="26"/>
      <c r="E84" s="26"/>
      <c r="F84" s="41"/>
      <c r="G84" s="69"/>
      <c r="H84" s="69"/>
    </row>
    <row r="85" spans="1:8">
      <c r="A85" s="189" t="str">
        <f>$A$3</f>
        <v>O.2</v>
      </c>
      <c r="B85" s="189">
        <v>19</v>
      </c>
      <c r="C85" s="190"/>
      <c r="D85" s="191" t="s">
        <v>120</v>
      </c>
      <c r="E85" s="189"/>
      <c r="F85" s="192"/>
      <c r="G85" s="193"/>
      <c r="H85" s="193"/>
    </row>
    <row r="86" spans="1:8" ht="89.25">
      <c r="A86" s="198"/>
      <c r="B86" s="198"/>
      <c r="C86" s="199"/>
      <c r="D86" s="194" t="s">
        <v>121</v>
      </c>
      <c r="E86" s="199"/>
      <c r="F86" s="200"/>
      <c r="G86" s="201"/>
      <c r="H86" s="201"/>
    </row>
    <row r="87" spans="1:8">
      <c r="A87" s="198"/>
      <c r="B87" s="198"/>
      <c r="C87" s="199">
        <v>1</v>
      </c>
      <c r="D87" s="199" t="s">
        <v>17</v>
      </c>
      <c r="E87" s="199" t="s">
        <v>5</v>
      </c>
      <c r="F87" s="200">
        <v>1</v>
      </c>
      <c r="G87" s="263"/>
      <c r="H87" s="201">
        <f>F87*G87</f>
        <v>0</v>
      </c>
    </row>
    <row r="88" spans="1:8">
      <c r="A88" s="31"/>
      <c r="B88" s="31"/>
      <c r="C88" s="26"/>
      <c r="D88" s="26"/>
      <c r="E88" s="26"/>
      <c r="F88" s="41"/>
      <c r="G88" s="30"/>
      <c r="H88" s="30"/>
    </row>
    <row r="89" spans="1:8">
      <c r="A89" s="189" t="str">
        <f>$A$3</f>
        <v>O.2</v>
      </c>
      <c r="B89" s="189">
        <v>20</v>
      </c>
      <c r="C89" s="190"/>
      <c r="D89" s="191" t="s">
        <v>161</v>
      </c>
      <c r="E89" s="189"/>
      <c r="F89" s="192"/>
      <c r="G89" s="210"/>
      <c r="H89" s="210"/>
    </row>
    <row r="90" spans="1:8" ht="76.5">
      <c r="A90" s="198"/>
      <c r="B90" s="198"/>
      <c r="C90" s="199"/>
      <c r="D90" s="194" t="s">
        <v>163</v>
      </c>
      <c r="E90" s="199"/>
      <c r="F90" s="200"/>
      <c r="G90" s="209"/>
      <c r="H90" s="209"/>
    </row>
    <row r="91" spans="1:8">
      <c r="A91" s="198"/>
      <c r="B91" s="198"/>
      <c r="C91" s="199">
        <v>1</v>
      </c>
      <c r="D91" s="199" t="s">
        <v>17</v>
      </c>
      <c r="E91" s="199" t="s">
        <v>5</v>
      </c>
      <c r="F91" s="200">
        <v>1</v>
      </c>
      <c r="G91" s="263"/>
      <c r="H91" s="201">
        <f>F91*G91</f>
        <v>0</v>
      </c>
    </row>
    <row r="92" spans="1:8">
      <c r="A92" s="31"/>
      <c r="B92" s="31"/>
      <c r="C92" s="26"/>
      <c r="D92" s="26"/>
      <c r="E92" s="26"/>
      <c r="F92" s="41"/>
      <c r="G92" s="30"/>
      <c r="H92" s="30"/>
    </row>
    <row r="93" spans="1:8">
      <c r="A93" s="189" t="str">
        <f>$A$3</f>
        <v>O.2</v>
      </c>
      <c r="B93" s="189">
        <v>21</v>
      </c>
      <c r="C93" s="190"/>
      <c r="D93" s="191" t="s">
        <v>162</v>
      </c>
      <c r="E93" s="189"/>
      <c r="F93" s="192"/>
      <c r="G93" s="210"/>
      <c r="H93" s="210"/>
    </row>
    <row r="94" spans="1:8" ht="76.5">
      <c r="A94" s="198"/>
      <c r="B94" s="198"/>
      <c r="C94" s="199"/>
      <c r="D94" s="194" t="s">
        <v>164</v>
      </c>
      <c r="E94" s="199"/>
      <c r="F94" s="200"/>
      <c r="G94" s="209"/>
      <c r="H94" s="209"/>
    </row>
    <row r="95" spans="1:8">
      <c r="A95" s="198"/>
      <c r="B95" s="198"/>
      <c r="C95" s="199">
        <v>1</v>
      </c>
      <c r="D95" s="199" t="s">
        <v>17</v>
      </c>
      <c r="E95" s="199" t="s">
        <v>5</v>
      </c>
      <c r="F95" s="200">
        <v>1</v>
      </c>
      <c r="G95" s="263"/>
      <c r="H95" s="201">
        <f>F95*G95</f>
        <v>0</v>
      </c>
    </row>
    <row r="96" spans="1:8">
      <c r="A96" s="31"/>
      <c r="B96" s="31"/>
      <c r="C96" s="26"/>
      <c r="D96" s="26"/>
      <c r="E96" s="26"/>
      <c r="F96" s="41"/>
      <c r="G96" s="69"/>
      <c r="H96" s="69"/>
    </row>
    <row r="97" spans="1:17">
      <c r="A97" s="189" t="str">
        <f>$A$3</f>
        <v>O.2</v>
      </c>
      <c r="B97" s="189">
        <v>22</v>
      </c>
      <c r="C97" s="190"/>
      <c r="D97" s="191" t="s">
        <v>118</v>
      </c>
      <c r="E97" s="189"/>
      <c r="F97" s="192"/>
      <c r="G97" s="193"/>
      <c r="H97" s="193"/>
    </row>
    <row r="98" spans="1:17" ht="76.5">
      <c r="A98" s="198"/>
      <c r="B98" s="198"/>
      <c r="C98" s="199"/>
      <c r="D98" s="194" t="s">
        <v>119</v>
      </c>
      <c r="E98" s="199"/>
      <c r="F98" s="200"/>
      <c r="G98" s="201"/>
      <c r="H98" s="201"/>
    </row>
    <row r="99" spans="1:17">
      <c r="A99" s="198"/>
      <c r="B99" s="198"/>
      <c r="C99" s="199">
        <v>1</v>
      </c>
      <c r="D99" s="199" t="s">
        <v>17</v>
      </c>
      <c r="E99" s="199" t="s">
        <v>5</v>
      </c>
      <c r="F99" s="200">
        <v>1</v>
      </c>
      <c r="G99" s="263"/>
      <c r="H99" s="201">
        <f>F99*G99</f>
        <v>0</v>
      </c>
    </row>
    <row r="100" spans="1:17">
      <c r="A100" s="198"/>
      <c r="B100" s="198"/>
      <c r="C100" s="199"/>
      <c r="D100" s="199"/>
      <c r="E100" s="199"/>
      <c r="F100" s="200"/>
      <c r="G100" s="201"/>
      <c r="H100" s="201"/>
    </row>
    <row r="101" spans="1:17">
      <c r="A101" s="189" t="str">
        <f>$A$3</f>
        <v>O.2</v>
      </c>
      <c r="B101" s="189">
        <v>23</v>
      </c>
      <c r="C101" s="190"/>
      <c r="D101" s="191" t="s">
        <v>116</v>
      </c>
      <c r="E101" s="189"/>
      <c r="F101" s="192"/>
      <c r="G101" s="193"/>
      <c r="H101" s="193"/>
    </row>
    <row r="102" spans="1:17" ht="63.75">
      <c r="A102" s="198"/>
      <c r="B102" s="198"/>
      <c r="C102" s="199"/>
      <c r="D102" s="194" t="s">
        <v>117</v>
      </c>
      <c r="E102" s="199"/>
      <c r="F102" s="200"/>
      <c r="G102" s="201"/>
      <c r="H102" s="201"/>
    </row>
    <row r="103" spans="1:17">
      <c r="A103" s="198"/>
      <c r="B103" s="198"/>
      <c r="C103" s="199">
        <v>1</v>
      </c>
      <c r="D103" s="199" t="s">
        <v>17</v>
      </c>
      <c r="E103" s="199" t="s">
        <v>5</v>
      </c>
      <c r="F103" s="200">
        <v>1</v>
      </c>
      <c r="G103" s="263"/>
      <c r="H103" s="201">
        <f>F103*G103</f>
        <v>0</v>
      </c>
    </row>
    <row r="104" spans="1:17">
      <c r="A104" s="31"/>
      <c r="B104" s="31"/>
      <c r="C104" s="26"/>
      <c r="D104" s="26"/>
      <c r="E104" s="26"/>
      <c r="F104" s="41"/>
      <c r="G104" s="69"/>
      <c r="H104" s="69"/>
    </row>
    <row r="105" spans="1:17" s="28" customFormat="1" ht="15">
      <c r="A105" s="43"/>
      <c r="B105" s="43"/>
      <c r="C105" s="43"/>
      <c r="D105" s="42" t="s">
        <v>18</v>
      </c>
      <c r="E105" s="43"/>
      <c r="F105" s="44"/>
      <c r="G105" s="45"/>
      <c r="H105" s="45"/>
      <c r="I105" s="33"/>
      <c r="J105" s="27"/>
      <c r="K105" s="27"/>
      <c r="L105" s="27"/>
      <c r="M105" s="27"/>
      <c r="N105" s="27"/>
      <c r="O105" s="27"/>
      <c r="P105" s="54"/>
      <c r="Q105" s="27"/>
    </row>
    <row r="106" spans="1:17">
      <c r="A106" s="31"/>
      <c r="B106" s="31"/>
      <c r="C106" s="26"/>
      <c r="D106" s="26"/>
      <c r="E106" s="26"/>
      <c r="F106" s="41"/>
      <c r="G106" s="30"/>
      <c r="H106" s="30"/>
    </row>
    <row r="107" spans="1:17">
      <c r="A107" s="189" t="str">
        <f>$A$3</f>
        <v>O.2</v>
      </c>
      <c r="B107" s="189">
        <v>24</v>
      </c>
      <c r="C107" s="190"/>
      <c r="D107" s="191" t="s">
        <v>114</v>
      </c>
      <c r="E107" s="189"/>
      <c r="F107" s="192"/>
      <c r="G107" s="193"/>
      <c r="H107" s="193"/>
    </row>
    <row r="108" spans="1:17" ht="63.75">
      <c r="A108" s="194"/>
      <c r="B108" s="194"/>
      <c r="C108" s="195"/>
      <c r="D108" s="194" t="s">
        <v>115</v>
      </c>
      <c r="E108" s="194"/>
      <c r="F108" s="196"/>
      <c r="G108" s="197"/>
      <c r="H108" s="197"/>
    </row>
    <row r="109" spans="1:17">
      <c r="A109" s="198"/>
      <c r="B109" s="198"/>
      <c r="C109" s="199">
        <v>1</v>
      </c>
      <c r="D109" s="199" t="s">
        <v>17</v>
      </c>
      <c r="E109" s="199" t="s">
        <v>5</v>
      </c>
      <c r="F109" s="200">
        <v>4</v>
      </c>
      <c r="G109" s="263"/>
      <c r="H109" s="201">
        <f>F109*G109</f>
        <v>0</v>
      </c>
    </row>
    <row r="110" spans="1:17">
      <c r="A110" s="31"/>
      <c r="B110" s="31"/>
      <c r="C110" s="26"/>
      <c r="D110" s="26"/>
      <c r="E110" s="26"/>
      <c r="F110" s="41"/>
      <c r="G110" s="69"/>
      <c r="H110" s="69"/>
    </row>
    <row r="111" spans="1:17">
      <c r="A111" s="189" t="str">
        <f>$A$3</f>
        <v>O.2</v>
      </c>
      <c r="B111" s="189">
        <v>25</v>
      </c>
      <c r="C111" s="190"/>
      <c r="D111" s="191" t="s">
        <v>112</v>
      </c>
      <c r="E111" s="189"/>
      <c r="F111" s="192"/>
      <c r="G111" s="193"/>
      <c r="H111" s="193"/>
    </row>
    <row r="112" spans="1:17" ht="63.75">
      <c r="A112" s="194"/>
      <c r="B112" s="194"/>
      <c r="C112" s="195"/>
      <c r="D112" s="194" t="s">
        <v>113</v>
      </c>
      <c r="E112" s="194"/>
      <c r="F112" s="196"/>
      <c r="G112" s="197"/>
      <c r="H112" s="197"/>
    </row>
    <row r="113" spans="1:17">
      <c r="A113" s="198"/>
      <c r="B113" s="198"/>
      <c r="C113" s="199">
        <v>1</v>
      </c>
      <c r="D113" s="199" t="s">
        <v>17</v>
      </c>
      <c r="E113" s="199" t="s">
        <v>5</v>
      </c>
      <c r="F113" s="200">
        <v>1</v>
      </c>
      <c r="G113" s="263"/>
      <c r="H113" s="201">
        <f>F113*G113</f>
        <v>0</v>
      </c>
    </row>
    <row r="114" spans="1:17">
      <c r="A114" s="31"/>
      <c r="B114" s="31"/>
      <c r="C114" s="26"/>
      <c r="D114" s="26"/>
      <c r="E114" s="26"/>
      <c r="F114" s="41"/>
      <c r="G114" s="69"/>
      <c r="H114" s="69"/>
    </row>
    <row r="115" spans="1:17" s="28" customFormat="1" ht="15">
      <c r="A115" s="43"/>
      <c r="B115" s="43"/>
      <c r="C115" s="43"/>
      <c r="D115" s="42" t="s">
        <v>14</v>
      </c>
      <c r="E115" s="43"/>
      <c r="F115" s="44"/>
      <c r="G115" s="45"/>
      <c r="H115" s="45"/>
      <c r="I115" s="33"/>
      <c r="J115" s="27"/>
      <c r="K115" s="27"/>
      <c r="L115" s="27"/>
      <c r="M115" s="27"/>
      <c r="N115" s="27"/>
      <c r="O115" s="27"/>
      <c r="P115" s="54"/>
      <c r="Q115" s="27"/>
    </row>
    <row r="116" spans="1:17">
      <c r="A116" s="31"/>
      <c r="B116" s="31"/>
      <c r="C116" s="26"/>
      <c r="D116" s="26"/>
      <c r="E116" s="26"/>
      <c r="F116" s="41"/>
      <c r="G116" s="30"/>
      <c r="H116" s="30"/>
    </row>
    <row r="117" spans="1:17">
      <c r="A117" s="189" t="str">
        <f>$A$3</f>
        <v>O.2</v>
      </c>
      <c r="B117" s="189">
        <v>26</v>
      </c>
      <c r="C117" s="190"/>
      <c r="D117" s="191" t="s">
        <v>33</v>
      </c>
      <c r="E117" s="189"/>
      <c r="F117" s="192"/>
      <c r="G117" s="210"/>
      <c r="H117" s="210"/>
    </row>
    <row r="118" spans="1:17" ht="114.75">
      <c r="A118" s="194"/>
      <c r="B118" s="194"/>
      <c r="C118" s="195"/>
      <c r="D118" s="194" t="s">
        <v>169</v>
      </c>
      <c r="E118" s="194"/>
      <c r="F118" s="196"/>
      <c r="G118" s="197"/>
      <c r="H118" s="197"/>
    </row>
    <row r="119" spans="1:17">
      <c r="A119" s="198"/>
      <c r="B119" s="198"/>
      <c r="C119" s="195"/>
      <c r="D119" s="199" t="s">
        <v>12</v>
      </c>
      <c r="E119" s="195"/>
      <c r="F119" s="213"/>
      <c r="G119" s="214"/>
      <c r="H119" s="214"/>
    </row>
    <row r="120" spans="1:17">
      <c r="A120" s="198"/>
      <c r="B120" s="198"/>
      <c r="C120" s="199">
        <v>1</v>
      </c>
      <c r="D120" s="199" t="s">
        <v>111</v>
      </c>
      <c r="E120" s="199" t="s">
        <v>5</v>
      </c>
      <c r="F120" s="200">
        <v>6</v>
      </c>
      <c r="G120" s="263"/>
      <c r="H120" s="201">
        <f>F120*G120</f>
        <v>0</v>
      </c>
    </row>
    <row r="121" spans="1:17">
      <c r="A121" s="31"/>
      <c r="B121" s="31"/>
      <c r="C121" s="26"/>
      <c r="D121" s="26"/>
      <c r="E121" s="26"/>
      <c r="F121" s="41"/>
      <c r="G121" s="30"/>
      <c r="H121" s="30"/>
    </row>
    <row r="122" spans="1:17">
      <c r="A122" s="189" t="str">
        <f>$A$3</f>
        <v>O.2</v>
      </c>
      <c r="B122" s="189">
        <v>27</v>
      </c>
      <c r="C122" s="190"/>
      <c r="D122" s="191" t="s">
        <v>34</v>
      </c>
      <c r="E122" s="189"/>
      <c r="F122" s="192"/>
      <c r="G122" s="210"/>
      <c r="H122" s="210"/>
    </row>
    <row r="123" spans="1:17" ht="114.75">
      <c r="A123" s="194"/>
      <c r="B123" s="194"/>
      <c r="C123" s="195"/>
      <c r="D123" s="194" t="s">
        <v>170</v>
      </c>
      <c r="E123" s="194"/>
      <c r="F123" s="196"/>
      <c r="G123" s="197"/>
      <c r="H123" s="197"/>
    </row>
    <row r="124" spans="1:17">
      <c r="A124" s="198"/>
      <c r="B124" s="198"/>
      <c r="C124" s="199">
        <v>1</v>
      </c>
      <c r="D124" s="199" t="s">
        <v>111</v>
      </c>
      <c r="E124" s="199" t="s">
        <v>5</v>
      </c>
      <c r="F124" s="200">
        <v>4</v>
      </c>
      <c r="G124" s="263"/>
      <c r="H124" s="201">
        <f>F124*G124</f>
        <v>0</v>
      </c>
    </row>
    <row r="125" spans="1:17">
      <c r="A125" s="31"/>
      <c r="B125" s="31"/>
      <c r="C125" s="26"/>
      <c r="D125" s="26"/>
      <c r="E125" s="26"/>
      <c r="F125" s="41"/>
      <c r="G125" s="30"/>
      <c r="H125" s="30"/>
    </row>
    <row r="126" spans="1:17" s="28" customFormat="1" ht="15">
      <c r="A126" s="43"/>
      <c r="B126" s="43"/>
      <c r="C126" s="43"/>
      <c r="D126" s="42" t="s">
        <v>58</v>
      </c>
      <c r="E126" s="43"/>
      <c r="F126" s="44"/>
      <c r="G126" s="45"/>
      <c r="H126" s="45"/>
      <c r="I126" s="33"/>
      <c r="J126" s="27"/>
      <c r="K126" s="27"/>
      <c r="L126" s="27"/>
      <c r="M126" s="27"/>
      <c r="N126" s="27"/>
      <c r="O126" s="27"/>
      <c r="P126" s="54"/>
      <c r="Q126" s="27"/>
    </row>
    <row r="127" spans="1:17" s="28" customFormat="1" ht="15">
      <c r="A127" s="26"/>
      <c r="B127" s="26"/>
      <c r="C127" s="26"/>
      <c r="D127" s="24"/>
      <c r="E127" s="26"/>
      <c r="F127" s="41"/>
      <c r="G127" s="30"/>
      <c r="H127" s="30"/>
      <c r="I127" s="33"/>
      <c r="J127" s="27"/>
      <c r="K127" s="27"/>
      <c r="L127" s="27"/>
      <c r="M127" s="27"/>
      <c r="N127" s="27"/>
      <c r="O127" s="27"/>
      <c r="P127" s="54"/>
      <c r="Q127" s="27"/>
    </row>
    <row r="128" spans="1:17" s="28" customFormat="1" ht="60">
      <c r="A128" s="26"/>
      <c r="B128" s="26"/>
      <c r="C128" s="26"/>
      <c r="D128" s="186" t="s">
        <v>86</v>
      </c>
      <c r="E128" s="26"/>
      <c r="F128" s="41"/>
      <c r="G128" s="30"/>
      <c r="H128" s="30"/>
      <c r="I128" s="33"/>
      <c r="J128" s="27"/>
      <c r="K128" s="27"/>
      <c r="L128" s="27"/>
      <c r="M128" s="27"/>
      <c r="N128" s="27"/>
      <c r="O128" s="27"/>
      <c r="P128" s="54"/>
      <c r="Q128" s="27"/>
    </row>
    <row r="129" spans="1:17" s="28" customFormat="1" ht="15">
      <c r="A129" s="26"/>
      <c r="B129" s="26"/>
      <c r="C129" s="26"/>
      <c r="D129" s="24"/>
      <c r="E129" s="26"/>
      <c r="F129" s="41"/>
      <c r="G129" s="30"/>
      <c r="H129" s="30"/>
      <c r="I129" s="33"/>
      <c r="J129" s="27"/>
      <c r="K129" s="27"/>
      <c r="L129" s="27"/>
      <c r="M129" s="27"/>
      <c r="N129" s="27"/>
      <c r="O129" s="27"/>
      <c r="P129" s="54"/>
      <c r="Q129" s="27"/>
    </row>
    <row r="130" spans="1:17" s="28" customFormat="1" ht="15">
      <c r="A130" s="26"/>
      <c r="B130" s="26"/>
      <c r="C130" s="26"/>
      <c r="D130" s="24"/>
      <c r="E130" s="26"/>
      <c r="F130" s="41"/>
      <c r="G130" s="30"/>
      <c r="H130" s="30"/>
      <c r="I130" s="33"/>
      <c r="J130" s="27"/>
      <c r="K130" s="27"/>
      <c r="L130" s="27"/>
      <c r="M130" s="27"/>
      <c r="N130" s="27"/>
      <c r="O130" s="27"/>
      <c r="P130" s="54"/>
      <c r="Q130" s="27"/>
    </row>
    <row r="131" spans="1:17" s="28" customFormat="1" ht="15">
      <c r="A131" s="26"/>
      <c r="B131" s="26"/>
      <c r="C131" s="26"/>
      <c r="D131" s="24"/>
      <c r="E131" s="26"/>
      <c r="F131" s="41"/>
      <c r="G131" s="30"/>
      <c r="H131" s="30"/>
      <c r="I131" s="33"/>
      <c r="J131" s="27"/>
      <c r="K131" s="27"/>
      <c r="L131" s="27"/>
      <c r="M131" s="27"/>
      <c r="N131" s="27"/>
      <c r="O131" s="27"/>
      <c r="P131" s="54"/>
      <c r="Q131" s="27"/>
    </row>
    <row r="132" spans="1:17" s="28" customFormat="1" ht="15">
      <c r="A132" s="26"/>
      <c r="B132" s="26"/>
      <c r="C132" s="26"/>
      <c r="D132" s="24"/>
      <c r="E132" s="26"/>
      <c r="F132" s="41"/>
      <c r="G132" s="30"/>
      <c r="H132" s="30"/>
      <c r="I132" s="33"/>
      <c r="J132" s="27"/>
      <c r="K132" s="27"/>
      <c r="L132" s="27"/>
      <c r="M132" s="27"/>
      <c r="N132" s="27"/>
      <c r="O132" s="27"/>
      <c r="P132" s="54"/>
      <c r="Q132" s="27"/>
    </row>
    <row r="133" spans="1:17">
      <c r="A133" s="31"/>
      <c r="B133" s="31"/>
      <c r="C133" s="26"/>
      <c r="D133" s="26"/>
      <c r="E133" s="26"/>
      <c r="F133" s="41"/>
      <c r="G133" s="30"/>
      <c r="H133" s="30"/>
    </row>
    <row r="134" spans="1:17" s="49" customFormat="1" ht="25.5">
      <c r="A134" s="189" t="str">
        <f>$A$3</f>
        <v>O.2</v>
      </c>
      <c r="B134" s="189">
        <v>28</v>
      </c>
      <c r="C134" s="190"/>
      <c r="D134" s="191" t="s">
        <v>72</v>
      </c>
      <c r="E134" s="189"/>
      <c r="F134" s="192"/>
      <c r="G134" s="215"/>
      <c r="H134" s="210"/>
      <c r="I134" s="55"/>
      <c r="J134" s="56"/>
      <c r="K134" s="56"/>
      <c r="L134" s="56"/>
      <c r="M134" s="56"/>
      <c r="N134" s="48"/>
      <c r="O134" s="48"/>
      <c r="P134" s="48"/>
      <c r="Q134" s="48"/>
    </row>
    <row r="135" spans="1:17" s="49" customFormat="1" ht="191.25">
      <c r="A135" s="194"/>
      <c r="B135" s="194"/>
      <c r="C135" s="195"/>
      <c r="D135" s="194" t="s">
        <v>110</v>
      </c>
      <c r="E135" s="194"/>
      <c r="F135" s="196"/>
      <c r="G135" s="216"/>
      <c r="H135" s="205"/>
      <c r="I135" s="55"/>
      <c r="J135" s="56"/>
      <c r="K135" s="56"/>
      <c r="L135" s="56"/>
      <c r="M135" s="56"/>
      <c r="N135" s="48"/>
      <c r="O135" s="48"/>
      <c r="P135" s="48"/>
      <c r="Q135" s="48"/>
    </row>
    <row r="136" spans="1:17" s="49" customFormat="1">
      <c r="A136" s="194"/>
      <c r="B136" s="194"/>
      <c r="C136" s="195"/>
      <c r="D136" s="194" t="s">
        <v>76</v>
      </c>
      <c r="E136" s="194"/>
      <c r="F136" s="196"/>
      <c r="G136" s="205"/>
      <c r="H136" s="205"/>
      <c r="I136" s="55"/>
      <c r="J136" s="56"/>
      <c r="K136" s="56"/>
      <c r="L136" s="56"/>
      <c r="M136" s="56"/>
      <c r="N136" s="48"/>
      <c r="O136" s="48"/>
      <c r="P136" s="48"/>
      <c r="Q136" s="48"/>
    </row>
    <row r="137" spans="1:17" s="49" customFormat="1">
      <c r="A137" s="198"/>
      <c r="B137" s="198"/>
      <c r="C137" s="199">
        <v>1</v>
      </c>
      <c r="D137" s="199" t="s">
        <v>73</v>
      </c>
      <c r="E137" s="199" t="s">
        <v>5</v>
      </c>
      <c r="F137" s="200">
        <v>8</v>
      </c>
      <c r="G137" s="265"/>
      <c r="H137" s="201">
        <f>F137*G137</f>
        <v>0</v>
      </c>
      <c r="I137" s="55"/>
      <c r="J137" s="56"/>
      <c r="K137" s="56"/>
      <c r="L137" s="56"/>
      <c r="M137" s="56"/>
      <c r="N137" s="48"/>
      <c r="O137" s="48"/>
      <c r="P137" s="48"/>
      <c r="Q137" s="48"/>
    </row>
    <row r="138" spans="1:17" s="49" customFormat="1">
      <c r="A138" s="198"/>
      <c r="B138" s="198"/>
      <c r="C138" s="199">
        <v>2</v>
      </c>
      <c r="D138" s="199" t="s">
        <v>74</v>
      </c>
      <c r="E138" s="199" t="s">
        <v>5</v>
      </c>
      <c r="F138" s="200">
        <v>8</v>
      </c>
      <c r="G138" s="266"/>
      <c r="H138" s="201">
        <f>F138*G138</f>
        <v>0</v>
      </c>
      <c r="I138" s="55"/>
      <c r="J138" s="56"/>
      <c r="K138" s="56"/>
      <c r="L138" s="56"/>
      <c r="M138" s="56"/>
      <c r="N138" s="48"/>
      <c r="O138" s="48"/>
      <c r="P138" s="48"/>
      <c r="Q138" s="48"/>
    </row>
    <row r="139" spans="1:17" s="49" customFormat="1">
      <c r="A139" s="198"/>
      <c r="B139" s="198"/>
      <c r="C139" s="199">
        <v>3</v>
      </c>
      <c r="D139" s="199" t="s">
        <v>75</v>
      </c>
      <c r="E139" s="199" t="s">
        <v>5</v>
      </c>
      <c r="F139" s="200">
        <v>8</v>
      </c>
      <c r="G139" s="266"/>
      <c r="H139" s="201">
        <f>F139*G139</f>
        <v>0</v>
      </c>
      <c r="I139" s="55"/>
      <c r="J139" s="56"/>
      <c r="K139" s="56"/>
      <c r="L139" s="56"/>
      <c r="M139" s="56"/>
      <c r="N139" s="48"/>
      <c r="O139" s="48"/>
      <c r="P139" s="48"/>
      <c r="Q139" s="48"/>
    </row>
    <row r="140" spans="1:17" s="49" customFormat="1">
      <c r="A140" s="31"/>
      <c r="B140" s="31"/>
      <c r="C140" s="26"/>
      <c r="D140" s="26"/>
      <c r="E140" s="26"/>
      <c r="F140" s="41"/>
      <c r="G140" s="181"/>
      <c r="H140" s="181"/>
      <c r="I140" s="55"/>
      <c r="J140" s="56"/>
      <c r="K140" s="56"/>
      <c r="L140" s="56"/>
      <c r="M140" s="56"/>
      <c r="N140" s="48"/>
      <c r="O140" s="48"/>
      <c r="P140" s="48"/>
      <c r="Q140" s="48"/>
    </row>
    <row r="141" spans="1:17">
      <c r="A141" s="189" t="str">
        <f>$A$3</f>
        <v>O.2</v>
      </c>
      <c r="B141" s="189">
        <v>29</v>
      </c>
      <c r="C141" s="190"/>
      <c r="D141" s="191" t="s">
        <v>54</v>
      </c>
      <c r="E141" s="189"/>
      <c r="F141" s="192"/>
      <c r="G141" s="210"/>
      <c r="H141" s="210"/>
    </row>
    <row r="142" spans="1:17" ht="165.75">
      <c r="A142" s="194"/>
      <c r="B142" s="194"/>
      <c r="C142" s="195"/>
      <c r="D142" s="194" t="s">
        <v>109</v>
      </c>
      <c r="E142" s="194"/>
      <c r="F142" s="196"/>
      <c r="G142" s="197"/>
      <c r="H142" s="197"/>
    </row>
    <row r="143" spans="1:17">
      <c r="A143" s="194"/>
      <c r="B143" s="194"/>
      <c r="C143" s="195"/>
      <c r="D143" s="194" t="s">
        <v>77</v>
      </c>
      <c r="E143" s="194"/>
      <c r="F143" s="196"/>
      <c r="G143" s="197"/>
      <c r="H143" s="197"/>
    </row>
    <row r="144" spans="1:17" s="49" customFormat="1">
      <c r="A144" s="198"/>
      <c r="B144" s="198"/>
      <c r="C144" s="199">
        <v>1</v>
      </c>
      <c r="D144" s="199" t="s">
        <v>73</v>
      </c>
      <c r="E144" s="199" t="s">
        <v>5</v>
      </c>
      <c r="F144" s="200">
        <v>2</v>
      </c>
      <c r="G144" s="263"/>
      <c r="H144" s="201">
        <f>F144*G144</f>
        <v>0</v>
      </c>
      <c r="I144" s="55"/>
      <c r="J144" s="56"/>
      <c r="K144" s="56"/>
      <c r="L144" s="56"/>
      <c r="M144" s="56"/>
      <c r="N144" s="48"/>
      <c r="O144" s="48"/>
      <c r="P144" s="48"/>
      <c r="Q144" s="48"/>
    </row>
    <row r="145" spans="1:17" s="49" customFormat="1">
      <c r="A145" s="198"/>
      <c r="B145" s="198"/>
      <c r="C145" s="199">
        <v>2</v>
      </c>
      <c r="D145" s="199" t="s">
        <v>74</v>
      </c>
      <c r="E145" s="199" t="s">
        <v>5</v>
      </c>
      <c r="F145" s="200">
        <v>2</v>
      </c>
      <c r="G145" s="264"/>
      <c r="H145" s="201">
        <f>F145*G145</f>
        <v>0</v>
      </c>
      <c r="I145" s="55"/>
      <c r="J145" s="56"/>
      <c r="K145" s="56"/>
      <c r="L145" s="56"/>
      <c r="M145" s="56"/>
      <c r="N145" s="48"/>
      <c r="O145" s="48"/>
      <c r="P145" s="48"/>
      <c r="Q145" s="48"/>
    </row>
    <row r="146" spans="1:17" s="49" customFormat="1">
      <c r="A146" s="198"/>
      <c r="B146" s="198"/>
      <c r="C146" s="199">
        <v>3</v>
      </c>
      <c r="D146" s="199" t="s">
        <v>75</v>
      </c>
      <c r="E146" s="199" t="s">
        <v>5</v>
      </c>
      <c r="F146" s="200">
        <v>2</v>
      </c>
      <c r="G146" s="264"/>
      <c r="H146" s="201">
        <f>F146*G146</f>
        <v>0</v>
      </c>
      <c r="I146" s="55"/>
      <c r="J146" s="56"/>
      <c r="K146" s="56"/>
      <c r="L146" s="56"/>
      <c r="M146" s="56"/>
      <c r="N146" s="48"/>
      <c r="O146" s="48"/>
      <c r="P146" s="48"/>
      <c r="Q146" s="48"/>
    </row>
    <row r="147" spans="1:17">
      <c r="A147" s="31"/>
      <c r="B147" s="31"/>
      <c r="C147" s="26"/>
      <c r="D147" s="26"/>
      <c r="E147" s="26"/>
      <c r="F147" s="41"/>
      <c r="G147" s="30"/>
      <c r="H147" s="30"/>
    </row>
    <row r="148" spans="1:17">
      <c r="A148" s="189" t="str">
        <f>$A$3</f>
        <v>O.2</v>
      </c>
      <c r="B148" s="189">
        <v>30</v>
      </c>
      <c r="C148" s="190"/>
      <c r="D148" s="191" t="s">
        <v>55</v>
      </c>
      <c r="E148" s="189"/>
      <c r="F148" s="192"/>
      <c r="G148" s="210"/>
      <c r="H148" s="210"/>
    </row>
    <row r="149" spans="1:17" ht="165.75">
      <c r="A149" s="194"/>
      <c r="B149" s="194"/>
      <c r="C149" s="195"/>
      <c r="D149" s="194" t="s">
        <v>107</v>
      </c>
      <c r="E149" s="194"/>
      <c r="F149" s="196"/>
      <c r="G149" s="197"/>
      <c r="H149" s="197"/>
    </row>
    <row r="150" spans="1:17">
      <c r="A150" s="194"/>
      <c r="B150" s="194"/>
      <c r="C150" s="195"/>
      <c r="D150" s="194" t="s">
        <v>78</v>
      </c>
      <c r="E150" s="194"/>
      <c r="F150" s="196"/>
      <c r="G150" s="197"/>
      <c r="H150" s="197"/>
    </row>
    <row r="151" spans="1:17">
      <c r="A151" s="198"/>
      <c r="B151" s="198"/>
      <c r="C151" s="199">
        <v>1</v>
      </c>
      <c r="D151" s="199" t="s">
        <v>73</v>
      </c>
      <c r="E151" s="199" t="s">
        <v>5</v>
      </c>
      <c r="F151" s="200">
        <v>2</v>
      </c>
      <c r="G151" s="263"/>
      <c r="H151" s="201">
        <f>F151*G151</f>
        <v>0</v>
      </c>
    </row>
    <row r="152" spans="1:17">
      <c r="A152" s="198"/>
      <c r="B152" s="198"/>
      <c r="C152" s="199">
        <v>2</v>
      </c>
      <c r="D152" s="199" t="s">
        <v>74</v>
      </c>
      <c r="E152" s="199" t="s">
        <v>5</v>
      </c>
      <c r="F152" s="200">
        <v>2</v>
      </c>
      <c r="G152" s="264"/>
      <c r="H152" s="201">
        <f>F152*G152</f>
        <v>0</v>
      </c>
    </row>
    <row r="153" spans="1:17">
      <c r="A153" s="198"/>
      <c r="B153" s="198"/>
      <c r="C153" s="199">
        <v>3</v>
      </c>
      <c r="D153" s="199" t="s">
        <v>75</v>
      </c>
      <c r="E153" s="199" t="s">
        <v>5</v>
      </c>
      <c r="F153" s="200">
        <v>2</v>
      </c>
      <c r="G153" s="264"/>
      <c r="H153" s="201">
        <f>F153*G153</f>
        <v>0</v>
      </c>
    </row>
    <row r="154" spans="1:17">
      <c r="A154" s="31"/>
      <c r="B154" s="31"/>
      <c r="C154" s="26"/>
      <c r="D154" s="26"/>
      <c r="E154" s="26"/>
      <c r="F154" s="41"/>
      <c r="G154" s="30"/>
      <c r="H154" s="30"/>
    </row>
    <row r="155" spans="1:17">
      <c r="A155" s="189" t="str">
        <f>$A$3</f>
        <v>O.2</v>
      </c>
      <c r="B155" s="189">
        <v>31</v>
      </c>
      <c r="C155" s="190"/>
      <c r="D155" s="191" t="s">
        <v>57</v>
      </c>
      <c r="E155" s="189"/>
      <c r="F155" s="192"/>
      <c r="G155" s="210"/>
      <c r="H155" s="210"/>
    </row>
    <row r="156" spans="1:17" ht="165.75">
      <c r="A156" s="194"/>
      <c r="B156" s="194"/>
      <c r="C156" s="195"/>
      <c r="D156" s="194" t="s">
        <v>106</v>
      </c>
      <c r="E156" s="194"/>
      <c r="F156" s="196"/>
      <c r="G156" s="217"/>
      <c r="H156" s="217"/>
    </row>
    <row r="157" spans="1:17">
      <c r="A157" s="194"/>
      <c r="B157" s="194"/>
      <c r="C157" s="195"/>
      <c r="D157" s="194" t="s">
        <v>79</v>
      </c>
      <c r="E157" s="194"/>
      <c r="F157" s="196"/>
      <c r="G157" s="217"/>
      <c r="H157" s="217"/>
    </row>
    <row r="158" spans="1:17">
      <c r="A158" s="198"/>
      <c r="B158" s="198"/>
      <c r="C158" s="199">
        <v>1</v>
      </c>
      <c r="D158" s="199" t="s">
        <v>73</v>
      </c>
      <c r="E158" s="199" t="s">
        <v>5</v>
      </c>
      <c r="F158" s="200">
        <v>2</v>
      </c>
      <c r="G158" s="263"/>
      <c r="H158" s="201">
        <f>F158*G158</f>
        <v>0</v>
      </c>
    </row>
    <row r="159" spans="1:17">
      <c r="A159" s="198"/>
      <c r="B159" s="198"/>
      <c r="C159" s="199">
        <v>2</v>
      </c>
      <c r="D159" s="199" t="s">
        <v>74</v>
      </c>
      <c r="E159" s="199" t="s">
        <v>5</v>
      </c>
      <c r="F159" s="200">
        <v>2</v>
      </c>
      <c r="G159" s="264"/>
      <c r="H159" s="201">
        <f>F159*G159</f>
        <v>0</v>
      </c>
    </row>
    <row r="160" spans="1:17">
      <c r="A160" s="198"/>
      <c r="B160" s="198"/>
      <c r="C160" s="199">
        <v>3</v>
      </c>
      <c r="D160" s="199" t="s">
        <v>75</v>
      </c>
      <c r="E160" s="199" t="s">
        <v>5</v>
      </c>
      <c r="F160" s="200">
        <v>2</v>
      </c>
      <c r="G160" s="264"/>
      <c r="H160" s="201">
        <f>F160*G160</f>
        <v>0</v>
      </c>
    </row>
    <row r="161" spans="1:17">
      <c r="A161" s="31"/>
      <c r="B161" s="31"/>
      <c r="C161" s="26"/>
      <c r="D161" s="26"/>
      <c r="E161" s="26"/>
      <c r="F161" s="41"/>
      <c r="G161" s="30"/>
      <c r="H161" s="30"/>
    </row>
    <row r="162" spans="1:17">
      <c r="A162" s="189" t="str">
        <f>$A$3</f>
        <v>O.2</v>
      </c>
      <c r="B162" s="189">
        <v>32</v>
      </c>
      <c r="C162" s="190"/>
      <c r="D162" s="191" t="s">
        <v>56</v>
      </c>
      <c r="E162" s="189"/>
      <c r="F162" s="192"/>
      <c r="G162" s="210"/>
      <c r="H162" s="210"/>
    </row>
    <row r="163" spans="1:17" ht="165.75">
      <c r="A163" s="194"/>
      <c r="B163" s="194"/>
      <c r="C163" s="195"/>
      <c r="D163" s="194" t="s">
        <v>108</v>
      </c>
      <c r="E163" s="194"/>
      <c r="F163" s="196"/>
      <c r="G163" s="217"/>
      <c r="H163" s="217"/>
    </row>
    <row r="164" spans="1:17">
      <c r="A164" s="194"/>
      <c r="B164" s="194"/>
      <c r="C164" s="195"/>
      <c r="D164" s="194" t="s">
        <v>80</v>
      </c>
      <c r="E164" s="194"/>
      <c r="F164" s="196"/>
      <c r="G164" s="217"/>
      <c r="H164" s="217"/>
    </row>
    <row r="165" spans="1:17" s="49" customFormat="1">
      <c r="A165" s="198"/>
      <c r="B165" s="198"/>
      <c r="C165" s="199">
        <v>1</v>
      </c>
      <c r="D165" s="199" t="s">
        <v>73</v>
      </c>
      <c r="E165" s="199" t="s">
        <v>5</v>
      </c>
      <c r="F165" s="200">
        <v>3</v>
      </c>
      <c r="G165" s="263"/>
      <c r="H165" s="201">
        <f>F165*G165</f>
        <v>0</v>
      </c>
      <c r="I165" s="55"/>
      <c r="J165" s="56"/>
      <c r="K165" s="56"/>
      <c r="L165" s="56"/>
      <c r="M165" s="56"/>
      <c r="N165" s="48"/>
      <c r="O165" s="48"/>
      <c r="P165" s="48"/>
      <c r="Q165" s="48"/>
    </row>
    <row r="166" spans="1:17" s="49" customFormat="1">
      <c r="A166" s="198"/>
      <c r="B166" s="198"/>
      <c r="C166" s="199">
        <v>2</v>
      </c>
      <c r="D166" s="199" t="s">
        <v>74</v>
      </c>
      <c r="E166" s="199" t="s">
        <v>5</v>
      </c>
      <c r="F166" s="200">
        <v>3</v>
      </c>
      <c r="G166" s="263"/>
      <c r="H166" s="201">
        <f>F166*G166</f>
        <v>0</v>
      </c>
      <c r="I166" s="55"/>
      <c r="J166" s="56"/>
      <c r="K166" s="56"/>
      <c r="L166" s="56"/>
      <c r="M166" s="56"/>
      <c r="N166" s="48"/>
      <c r="O166" s="48"/>
      <c r="P166" s="48"/>
      <c r="Q166" s="48"/>
    </row>
    <row r="167" spans="1:17" s="49" customFormat="1">
      <c r="A167" s="198"/>
      <c r="B167" s="198"/>
      <c r="C167" s="199">
        <v>3</v>
      </c>
      <c r="D167" s="199" t="s">
        <v>75</v>
      </c>
      <c r="E167" s="199" t="s">
        <v>5</v>
      </c>
      <c r="F167" s="200">
        <v>3</v>
      </c>
      <c r="G167" s="263"/>
      <c r="H167" s="201">
        <f>F167*G167</f>
        <v>0</v>
      </c>
      <c r="I167" s="55"/>
      <c r="J167" s="56"/>
      <c r="K167" s="56"/>
      <c r="L167" s="56"/>
      <c r="M167" s="56"/>
      <c r="N167" s="48"/>
      <c r="O167" s="48"/>
      <c r="P167" s="48"/>
      <c r="Q167" s="48"/>
    </row>
    <row r="168" spans="1:17">
      <c r="A168" s="31"/>
      <c r="B168" s="31"/>
      <c r="C168" s="26"/>
      <c r="D168" s="26"/>
      <c r="E168" s="26"/>
      <c r="F168" s="41"/>
      <c r="G168" s="30"/>
      <c r="H168" s="30"/>
    </row>
    <row r="169" spans="1:17" s="28" customFormat="1" ht="12.75" customHeight="1">
      <c r="A169" s="43"/>
      <c r="B169" s="43"/>
      <c r="C169" s="43"/>
      <c r="D169" s="42" t="s">
        <v>19</v>
      </c>
      <c r="E169" s="43"/>
      <c r="F169" s="44"/>
      <c r="G169" s="45"/>
      <c r="H169" s="45"/>
      <c r="I169" s="33"/>
      <c r="J169" s="27"/>
      <c r="K169" s="27"/>
      <c r="L169" s="27"/>
      <c r="M169" s="27"/>
      <c r="N169" s="27"/>
      <c r="O169" s="27"/>
      <c r="P169" s="54"/>
      <c r="Q169" s="27"/>
    </row>
    <row r="170" spans="1:17" s="28" customFormat="1" ht="12.75" customHeight="1">
      <c r="A170" s="26"/>
      <c r="B170" s="26"/>
      <c r="C170" s="26"/>
      <c r="D170" s="24"/>
      <c r="E170" s="26"/>
      <c r="F170" s="41"/>
      <c r="G170" s="30"/>
      <c r="H170" s="30"/>
      <c r="I170" s="33"/>
      <c r="J170" s="27"/>
      <c r="K170" s="27"/>
      <c r="L170" s="27"/>
      <c r="M170" s="27"/>
      <c r="N170" s="27"/>
      <c r="O170" s="27"/>
      <c r="P170" s="54"/>
      <c r="Q170" s="27"/>
    </row>
    <row r="171" spans="1:17" s="28" customFormat="1">
      <c r="A171" s="189" t="str">
        <f>$A$3</f>
        <v>O.2</v>
      </c>
      <c r="B171" s="189">
        <v>33</v>
      </c>
      <c r="C171" s="190"/>
      <c r="D171" s="191" t="s">
        <v>81</v>
      </c>
      <c r="E171" s="189"/>
      <c r="F171" s="192"/>
      <c r="G171" s="210"/>
      <c r="H171" s="210"/>
      <c r="I171" s="33"/>
      <c r="J171" s="27"/>
      <c r="K171" s="27"/>
      <c r="L171" s="27"/>
      <c r="M171" s="27"/>
      <c r="N171" s="27"/>
      <c r="O171" s="27"/>
      <c r="P171" s="54"/>
      <c r="Q171" s="27"/>
    </row>
    <row r="172" spans="1:17" s="28" customFormat="1" ht="102" customHeight="1">
      <c r="A172" s="194"/>
      <c r="B172" s="194"/>
      <c r="C172" s="195"/>
      <c r="D172" s="194" t="s">
        <v>172</v>
      </c>
      <c r="E172" s="194"/>
      <c r="F172" s="196"/>
      <c r="G172" s="218"/>
      <c r="H172" s="218"/>
      <c r="I172" s="33"/>
      <c r="J172" s="27"/>
      <c r="K172" s="27"/>
      <c r="L172" s="27"/>
      <c r="M172" s="27"/>
      <c r="N172" s="27"/>
      <c r="O172" s="27"/>
      <c r="P172" s="54"/>
      <c r="Q172" s="27"/>
    </row>
    <row r="173" spans="1:17" s="28" customFormat="1">
      <c r="A173" s="198"/>
      <c r="B173" s="198"/>
      <c r="C173" s="199">
        <v>1</v>
      </c>
      <c r="D173" s="199" t="s">
        <v>12</v>
      </c>
      <c r="E173" s="199" t="s">
        <v>5</v>
      </c>
      <c r="F173" s="200">
        <v>8</v>
      </c>
      <c r="G173" s="263"/>
      <c r="H173" s="201">
        <f>F173*G173</f>
        <v>0</v>
      </c>
      <c r="I173" s="33"/>
      <c r="J173" s="27"/>
      <c r="K173" s="27"/>
      <c r="L173" s="27"/>
      <c r="M173" s="27"/>
      <c r="N173" s="27"/>
      <c r="O173" s="27"/>
      <c r="P173" s="54"/>
      <c r="Q173" s="27"/>
    </row>
    <row r="174" spans="1:17" s="28" customFormat="1">
      <c r="A174" s="31"/>
      <c r="B174" s="31"/>
      <c r="C174" s="26"/>
      <c r="D174" s="26"/>
      <c r="E174" s="26"/>
      <c r="F174" s="41"/>
      <c r="G174" s="30"/>
      <c r="H174" s="30"/>
      <c r="I174" s="33"/>
      <c r="J174" s="27"/>
      <c r="K174" s="27"/>
      <c r="L174" s="27"/>
      <c r="M174" s="27"/>
      <c r="N174" s="27"/>
      <c r="O174" s="27"/>
      <c r="P174" s="54"/>
      <c r="Q174" s="27"/>
    </row>
    <row r="175" spans="1:17" s="28" customFormat="1">
      <c r="A175" s="189" t="str">
        <f>$A$3</f>
        <v>O.2</v>
      </c>
      <c r="B175" s="189">
        <v>34</v>
      </c>
      <c r="C175" s="190"/>
      <c r="D175" s="191" t="s">
        <v>87</v>
      </c>
      <c r="E175" s="189"/>
      <c r="F175" s="192"/>
      <c r="G175" s="210"/>
      <c r="H175" s="210"/>
      <c r="I175" s="33"/>
      <c r="J175" s="27"/>
      <c r="K175" s="27"/>
      <c r="L175" s="27"/>
      <c r="M175" s="27"/>
      <c r="N175" s="27"/>
      <c r="O175" s="27"/>
      <c r="P175" s="54"/>
      <c r="Q175" s="27"/>
    </row>
    <row r="176" spans="1:17" s="28" customFormat="1" ht="103.5" customHeight="1">
      <c r="A176" s="194"/>
      <c r="B176" s="194"/>
      <c r="C176" s="195"/>
      <c r="D176" s="194" t="s">
        <v>173</v>
      </c>
      <c r="E176" s="194"/>
      <c r="F176" s="196"/>
      <c r="G176" s="218"/>
      <c r="H176" s="218"/>
      <c r="I176" s="59"/>
      <c r="J176" s="27"/>
      <c r="K176" s="27"/>
      <c r="L176" s="27"/>
      <c r="M176" s="27"/>
      <c r="N176" s="27"/>
      <c r="O176" s="27"/>
      <c r="P176" s="54"/>
      <c r="Q176" s="27"/>
    </row>
    <row r="177" spans="1:17" s="28" customFormat="1">
      <c r="A177" s="198"/>
      <c r="B177" s="198"/>
      <c r="C177" s="199">
        <v>1</v>
      </c>
      <c r="D177" s="199" t="s">
        <v>171</v>
      </c>
      <c r="E177" s="199" t="s">
        <v>5</v>
      </c>
      <c r="F177" s="200">
        <v>10</v>
      </c>
      <c r="G177" s="263"/>
      <c r="H177" s="201">
        <f>F177*G177</f>
        <v>0</v>
      </c>
      <c r="I177" s="33"/>
      <c r="J177" s="27"/>
      <c r="K177" s="27"/>
      <c r="L177" s="27"/>
      <c r="M177" s="27"/>
      <c r="N177" s="27"/>
      <c r="O177" s="27"/>
      <c r="P177" s="54"/>
      <c r="Q177" s="27"/>
    </row>
    <row r="178" spans="1:17" s="28" customFormat="1" ht="12.75" customHeight="1">
      <c r="A178" s="26"/>
      <c r="B178" s="26"/>
      <c r="C178" s="26"/>
      <c r="D178" s="24"/>
      <c r="E178" s="26"/>
      <c r="F178" s="41"/>
      <c r="G178" s="30"/>
      <c r="H178" s="30"/>
      <c r="I178" s="33"/>
      <c r="J178" s="27"/>
      <c r="K178" s="27"/>
      <c r="L178" s="27"/>
      <c r="M178" s="27"/>
      <c r="N178" s="27"/>
      <c r="O178" s="27"/>
      <c r="P178" s="54"/>
      <c r="Q178" s="27"/>
    </row>
    <row r="179" spans="1:17" s="28" customFormat="1">
      <c r="A179" s="189" t="str">
        <f>$A$3</f>
        <v>O.2</v>
      </c>
      <c r="B179" s="189">
        <v>35</v>
      </c>
      <c r="C179" s="189"/>
      <c r="D179" s="191" t="s">
        <v>50</v>
      </c>
      <c r="E179" s="189"/>
      <c r="F179" s="202"/>
      <c r="G179" s="189"/>
      <c r="H179" s="189"/>
      <c r="I179" s="33"/>
      <c r="J179" s="27"/>
      <c r="K179" s="27"/>
      <c r="L179" s="27"/>
      <c r="M179" s="27"/>
      <c r="N179" s="27"/>
      <c r="O179" s="27"/>
      <c r="P179" s="54"/>
      <c r="Q179" s="27"/>
    </row>
    <row r="180" spans="1:17" s="28" customFormat="1" ht="76.5">
      <c r="A180" s="194"/>
      <c r="B180" s="194"/>
      <c r="C180" s="194"/>
      <c r="D180" s="194" t="s">
        <v>82</v>
      </c>
      <c r="E180" s="194"/>
      <c r="F180" s="204"/>
      <c r="G180" s="194"/>
      <c r="H180" s="194"/>
      <c r="I180" s="33"/>
      <c r="J180" s="27"/>
      <c r="K180" s="27"/>
      <c r="L180" s="27"/>
      <c r="M180" s="27"/>
      <c r="N180" s="27"/>
      <c r="O180" s="27"/>
      <c r="P180" s="54"/>
      <c r="Q180" s="27"/>
    </row>
    <row r="181" spans="1:17" s="28" customFormat="1" ht="13.9" customHeight="1">
      <c r="A181" s="194"/>
      <c r="B181" s="194"/>
      <c r="C181" s="195"/>
      <c r="D181" s="199" t="s">
        <v>105</v>
      </c>
      <c r="E181" s="195"/>
      <c r="F181" s="219"/>
      <c r="G181" s="220"/>
      <c r="H181" s="221"/>
      <c r="I181" s="33"/>
      <c r="J181" s="27"/>
      <c r="K181" s="27"/>
      <c r="L181" s="27"/>
      <c r="M181" s="27"/>
      <c r="N181" s="27"/>
      <c r="O181" s="27"/>
      <c r="P181" s="54"/>
      <c r="Q181" s="27"/>
    </row>
    <row r="182" spans="1:17" s="28" customFormat="1">
      <c r="A182" s="199"/>
      <c r="B182" s="199"/>
      <c r="C182" s="199">
        <v>1</v>
      </c>
      <c r="D182" s="199" t="s">
        <v>17</v>
      </c>
      <c r="E182" s="199" t="s">
        <v>5</v>
      </c>
      <c r="F182" s="200">
        <v>12</v>
      </c>
      <c r="G182" s="263"/>
      <c r="H182" s="201">
        <f>F182*G182</f>
        <v>0</v>
      </c>
      <c r="I182" s="33"/>
      <c r="J182" s="27"/>
      <c r="K182" s="27"/>
      <c r="L182" s="27"/>
      <c r="M182" s="27"/>
      <c r="N182" s="27"/>
      <c r="O182" s="27"/>
      <c r="P182" s="54"/>
      <c r="Q182" s="27"/>
    </row>
    <row r="183" spans="1:17" s="28" customFormat="1" ht="12.75" customHeight="1">
      <c r="A183" s="26"/>
      <c r="B183" s="26"/>
      <c r="C183" s="26"/>
      <c r="D183" s="24"/>
      <c r="E183" s="26"/>
      <c r="F183" s="41"/>
      <c r="G183" s="30"/>
      <c r="H183" s="30"/>
      <c r="I183" s="33"/>
      <c r="J183" s="27"/>
      <c r="K183" s="27"/>
      <c r="L183" s="27"/>
      <c r="M183" s="27"/>
      <c r="N183" s="27"/>
      <c r="O183" s="27"/>
      <c r="P183" s="54"/>
      <c r="Q183" s="27"/>
    </row>
    <row r="184" spans="1:17" s="28" customFormat="1">
      <c r="A184" s="189" t="str">
        <f>$A$3</f>
        <v>O.2</v>
      </c>
      <c r="B184" s="189">
        <v>36</v>
      </c>
      <c r="C184" s="189"/>
      <c r="D184" s="191" t="s">
        <v>53</v>
      </c>
      <c r="E184" s="189"/>
      <c r="F184" s="202"/>
      <c r="G184" s="189"/>
      <c r="H184" s="189"/>
      <c r="I184" s="33"/>
      <c r="J184" s="27"/>
      <c r="K184" s="27"/>
      <c r="L184" s="27"/>
      <c r="M184" s="27"/>
      <c r="N184" s="27"/>
      <c r="O184" s="27"/>
      <c r="P184" s="54"/>
      <c r="Q184" s="27"/>
    </row>
    <row r="185" spans="1:17" s="28" customFormat="1" ht="38.25">
      <c r="A185" s="194"/>
      <c r="B185" s="194"/>
      <c r="C185" s="194"/>
      <c r="D185" s="194" t="s">
        <v>52</v>
      </c>
      <c r="E185" s="194"/>
      <c r="F185" s="204"/>
      <c r="G185" s="194"/>
      <c r="H185" s="194"/>
      <c r="I185" s="33"/>
      <c r="J185" s="27"/>
      <c r="K185" s="27"/>
      <c r="L185" s="27"/>
      <c r="M185" s="27"/>
      <c r="N185" s="27"/>
      <c r="O185" s="27"/>
      <c r="P185" s="54"/>
      <c r="Q185" s="27"/>
    </row>
    <row r="186" spans="1:17" s="28" customFormat="1" ht="24">
      <c r="A186" s="194"/>
      <c r="B186" s="194"/>
      <c r="C186" s="195"/>
      <c r="D186" s="199" t="s">
        <v>51</v>
      </c>
      <c r="E186" s="195"/>
      <c r="F186" s="219"/>
      <c r="G186" s="220"/>
      <c r="H186" s="221"/>
      <c r="I186" s="33"/>
      <c r="J186" s="27"/>
      <c r="K186" s="27"/>
      <c r="L186" s="27"/>
      <c r="M186" s="27"/>
      <c r="N186" s="27"/>
      <c r="O186" s="27"/>
      <c r="P186" s="54"/>
      <c r="Q186" s="27"/>
    </row>
    <row r="187" spans="1:17" s="28" customFormat="1">
      <c r="A187" s="199"/>
      <c r="B187" s="199"/>
      <c r="C187" s="199">
        <v>1</v>
      </c>
      <c r="D187" s="199" t="s">
        <v>17</v>
      </c>
      <c r="E187" s="199" t="s">
        <v>5</v>
      </c>
      <c r="F187" s="200">
        <v>6</v>
      </c>
      <c r="G187" s="263"/>
      <c r="H187" s="201">
        <f>F187*G187</f>
        <v>0</v>
      </c>
      <c r="I187" s="33"/>
      <c r="J187" s="27"/>
      <c r="K187" s="27"/>
      <c r="L187" s="27"/>
      <c r="M187" s="27"/>
      <c r="N187" s="27"/>
      <c r="O187" s="27"/>
      <c r="P187" s="54"/>
      <c r="Q187" s="27"/>
    </row>
    <row r="188" spans="1:17" s="28" customFormat="1" ht="12.75" customHeight="1">
      <c r="A188" s="26"/>
      <c r="B188" s="26"/>
      <c r="C188" s="26"/>
      <c r="D188" s="24"/>
      <c r="E188" s="26"/>
      <c r="F188" s="41"/>
      <c r="G188" s="30"/>
      <c r="H188" s="30"/>
      <c r="I188" s="33"/>
      <c r="J188" s="27"/>
      <c r="K188" s="27"/>
      <c r="L188" s="27"/>
      <c r="M188" s="27"/>
      <c r="N188" s="27"/>
      <c r="O188" s="27"/>
      <c r="P188" s="54"/>
      <c r="Q188" s="27"/>
    </row>
    <row r="189" spans="1:17">
      <c r="A189" s="189" t="str">
        <f>$A$3</f>
        <v>O.2</v>
      </c>
      <c r="B189" s="189">
        <v>37</v>
      </c>
      <c r="C189" s="190"/>
      <c r="D189" s="191" t="s">
        <v>21</v>
      </c>
      <c r="E189" s="189"/>
      <c r="F189" s="192"/>
      <c r="G189" s="210"/>
      <c r="H189" s="210"/>
    </row>
    <row r="190" spans="1:17" ht="38.25">
      <c r="A190" s="194"/>
      <c r="B190" s="194"/>
      <c r="C190" s="195"/>
      <c r="D190" s="194" t="s">
        <v>104</v>
      </c>
      <c r="E190" s="194"/>
      <c r="F190" s="196"/>
      <c r="G190" s="217"/>
      <c r="H190" s="217"/>
    </row>
    <row r="191" spans="1:17">
      <c r="A191" s="198"/>
      <c r="B191" s="198"/>
      <c r="C191" s="199">
        <v>1</v>
      </c>
      <c r="D191" s="199" t="s">
        <v>12</v>
      </c>
      <c r="E191" s="199" t="s">
        <v>5</v>
      </c>
      <c r="F191" s="200">
        <v>10</v>
      </c>
      <c r="G191" s="263"/>
      <c r="H191" s="201">
        <f>F191*G191</f>
        <v>0</v>
      </c>
    </row>
    <row r="192" spans="1:17">
      <c r="A192" s="31"/>
      <c r="B192" s="31"/>
      <c r="C192" s="26"/>
      <c r="D192" s="26"/>
      <c r="E192" s="26"/>
      <c r="F192" s="41"/>
      <c r="G192" s="30"/>
      <c r="H192" s="30"/>
    </row>
    <row r="193" spans="1:11">
      <c r="A193" s="189" t="str">
        <f>$A$3</f>
        <v>O.2</v>
      </c>
      <c r="B193" s="189">
        <v>38</v>
      </c>
      <c r="C193" s="190"/>
      <c r="D193" s="191" t="s">
        <v>49</v>
      </c>
      <c r="E193" s="189"/>
      <c r="F193" s="192"/>
      <c r="G193" s="210"/>
      <c r="H193" s="210"/>
    </row>
    <row r="194" spans="1:11" ht="127.5">
      <c r="A194" s="194"/>
      <c r="B194" s="194"/>
      <c r="C194" s="195"/>
      <c r="D194" s="194" t="s">
        <v>103</v>
      </c>
      <c r="E194" s="194"/>
      <c r="F194" s="196"/>
      <c r="G194" s="197"/>
      <c r="H194" s="197"/>
    </row>
    <row r="195" spans="1:11">
      <c r="A195" s="198"/>
      <c r="B195" s="198"/>
      <c r="C195" s="199">
        <v>1</v>
      </c>
      <c r="D195" s="199" t="s">
        <v>11</v>
      </c>
      <c r="E195" s="199" t="s">
        <v>5</v>
      </c>
      <c r="F195" s="200">
        <v>2</v>
      </c>
      <c r="G195" s="263"/>
      <c r="H195" s="201">
        <f>F195*G195</f>
        <v>0</v>
      </c>
    </row>
    <row r="196" spans="1:11" s="23" customFormat="1">
      <c r="A196" s="26"/>
      <c r="B196" s="26"/>
      <c r="C196" s="26"/>
      <c r="D196" s="26"/>
      <c r="E196" s="26"/>
      <c r="F196" s="29"/>
      <c r="G196" s="30"/>
      <c r="H196" s="30"/>
      <c r="I196" s="25"/>
      <c r="J196" s="25"/>
    </row>
    <row r="197" spans="1:11" s="23" customFormat="1">
      <c r="A197" s="26"/>
      <c r="B197" s="26"/>
      <c r="C197" s="26"/>
      <c r="D197" s="26"/>
      <c r="E197" s="26"/>
      <c r="F197" s="29"/>
      <c r="G197" s="30"/>
      <c r="H197" s="30"/>
      <c r="I197" s="25"/>
      <c r="J197" s="25"/>
    </row>
    <row r="200" spans="1:11">
      <c r="K200" s="50"/>
    </row>
    <row r="218" spans="4:4">
      <c r="D218" s="11"/>
    </row>
  </sheetData>
  <mergeCells count="2">
    <mergeCell ref="D5:H5"/>
    <mergeCell ref="D6:H6"/>
  </mergeCells>
  <phoneticPr fontId="1" type="noConversion"/>
  <pageMargins left="0.59055118110236227" right="0.19685039370078741" top="0.39370078740157483" bottom="0.19685039370078741" header="0.19685039370078741" footer="0.19685039370078741"/>
  <pageSetup paperSize="9" orientation="portrait" horizontalDpi="1200"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5521E4-8594-45F4-8D0A-121D0177B2A6}">
  <sheetPr>
    <tabColor rgb="FFF08E52"/>
  </sheetPr>
  <dimension ref="A1:Q115"/>
  <sheetViews>
    <sheetView showGridLines="0" view="pageBreakPreview" zoomScaleNormal="100" zoomScaleSheetLayoutView="100" workbookViewId="0">
      <selection activeCell="I8" sqref="I8"/>
    </sheetView>
  </sheetViews>
  <sheetFormatPr defaultColWidth="9.140625" defaultRowHeight="12.75"/>
  <cols>
    <col min="1" max="1" width="4.7109375" style="145" customWidth="1"/>
    <col min="2" max="2" width="3.7109375" style="145" customWidth="1"/>
    <col min="3" max="3" width="2.7109375" style="149" customWidth="1"/>
    <col min="4" max="4" width="57.28515625" style="173" customWidth="1"/>
    <col min="5" max="5" width="5.28515625" style="149" customWidth="1"/>
    <col min="6" max="6" width="7.5703125" style="178" customWidth="1"/>
    <col min="7" max="7" width="10.140625" style="175" customWidth="1"/>
    <col min="8" max="8" width="14" style="176" customWidth="1"/>
    <col min="9" max="9" width="33.42578125" style="82" customWidth="1"/>
    <col min="10" max="10" width="7.28515625" style="82" customWidth="1"/>
    <col min="11" max="11" width="10.28515625" style="82" bestFit="1" customWidth="1"/>
    <col min="12" max="17" width="7.28515625" style="82" customWidth="1"/>
    <col min="18" max="16384" width="9.140625" style="149"/>
  </cols>
  <sheetData>
    <row r="1" spans="1:17" s="144" customFormat="1">
      <c r="A1" s="79" t="s">
        <v>0</v>
      </c>
      <c r="B1" s="79"/>
      <c r="C1" s="79"/>
      <c r="D1" s="79" t="s">
        <v>1</v>
      </c>
      <c r="E1" s="79" t="s">
        <v>88</v>
      </c>
      <c r="F1" s="79" t="s">
        <v>2</v>
      </c>
      <c r="G1" s="80" t="s">
        <v>90</v>
      </c>
      <c r="H1" s="81" t="s">
        <v>89</v>
      </c>
      <c r="I1" s="143"/>
      <c r="J1" s="143"/>
      <c r="K1" s="143"/>
      <c r="L1" s="143"/>
      <c r="M1" s="143"/>
      <c r="N1" s="143"/>
      <c r="O1" s="143"/>
    </row>
    <row r="2" spans="1:17">
      <c r="C2" s="146"/>
      <c r="D2" s="141"/>
      <c r="E2" s="146"/>
      <c r="F2" s="147"/>
      <c r="G2" s="148"/>
      <c r="H2" s="142"/>
    </row>
    <row r="3" spans="1:17" s="153" customFormat="1">
      <c r="A3" s="90" t="s">
        <v>8</v>
      </c>
      <c r="B3" s="90"/>
      <c r="C3" s="90"/>
      <c r="D3" s="90" t="s">
        <v>40</v>
      </c>
      <c r="E3" s="90"/>
      <c r="F3" s="150"/>
      <c r="G3" s="91"/>
      <c r="H3" s="92">
        <f>SUM(H4:H73)</f>
        <v>0</v>
      </c>
      <c r="I3" s="151"/>
      <c r="J3" s="151"/>
      <c r="K3" s="151"/>
      <c r="L3" s="152"/>
      <c r="M3" s="151"/>
      <c r="N3" s="151"/>
      <c r="O3" s="151"/>
      <c r="P3" s="151"/>
      <c r="Q3" s="151"/>
    </row>
    <row r="4" spans="1:17" s="155" customFormat="1">
      <c r="A4" s="70"/>
      <c r="B4" s="70"/>
      <c r="C4" s="70"/>
      <c r="D4" s="70"/>
      <c r="E4" s="70"/>
      <c r="F4" s="70"/>
      <c r="G4" s="71"/>
      <c r="H4" s="70"/>
      <c r="I4" s="154"/>
      <c r="K4" s="140"/>
      <c r="L4" s="140"/>
      <c r="M4" s="140"/>
      <c r="N4" s="140"/>
      <c r="O4" s="140"/>
      <c r="P4" s="140"/>
      <c r="Q4" s="140"/>
    </row>
    <row r="5" spans="1:17" s="155" customFormat="1">
      <c r="A5" s="156"/>
      <c r="B5" s="156"/>
      <c r="C5" s="156"/>
      <c r="D5" s="157" t="s">
        <v>28</v>
      </c>
      <c r="E5" s="156"/>
      <c r="F5" s="158"/>
      <c r="G5" s="159"/>
      <c r="H5" s="159"/>
      <c r="I5" s="140"/>
      <c r="J5" s="160"/>
      <c r="K5" s="160"/>
      <c r="L5" s="160"/>
      <c r="M5" s="160"/>
      <c r="N5" s="160"/>
      <c r="O5" s="161"/>
      <c r="P5" s="162"/>
      <c r="Q5" s="161"/>
    </row>
    <row r="6" spans="1:17" s="155" customFormat="1">
      <c r="A6" s="163"/>
      <c r="B6" s="163"/>
      <c r="D6" s="164"/>
      <c r="F6" s="165"/>
      <c r="G6" s="166"/>
      <c r="H6" s="167"/>
      <c r="I6" s="140"/>
      <c r="J6" s="160"/>
      <c r="K6" s="160"/>
      <c r="L6" s="160"/>
      <c r="M6" s="160"/>
      <c r="N6" s="160"/>
      <c r="O6" s="161"/>
      <c r="P6" s="162"/>
      <c r="Q6" s="161"/>
    </row>
    <row r="7" spans="1:17" s="155" customFormat="1" ht="15" customHeight="1">
      <c r="A7" s="38" t="str">
        <f>$A$3</f>
        <v>O.3</v>
      </c>
      <c r="B7" s="38">
        <f>COUNT(B$4:B6)+1</f>
        <v>1</v>
      </c>
      <c r="C7" s="38"/>
      <c r="D7" s="46" t="s">
        <v>31</v>
      </c>
      <c r="E7" s="38"/>
      <c r="F7" s="47"/>
      <c r="G7" s="39"/>
      <c r="H7" s="39"/>
      <c r="I7" s="140"/>
      <c r="J7" s="160"/>
      <c r="K7" s="160"/>
      <c r="L7" s="160"/>
      <c r="M7" s="160"/>
      <c r="N7" s="160"/>
      <c r="O7" s="161"/>
      <c r="P7" s="162"/>
      <c r="Q7" s="161"/>
    </row>
    <row r="8" spans="1:17" s="155" customFormat="1" ht="126.75" customHeight="1">
      <c r="A8" s="22"/>
      <c r="B8" s="22"/>
      <c r="C8" s="22"/>
      <c r="D8" s="22" t="s">
        <v>97</v>
      </c>
      <c r="E8" s="22"/>
      <c r="F8" s="35"/>
      <c r="G8" s="34"/>
      <c r="H8" s="34"/>
      <c r="I8" s="140"/>
      <c r="J8" s="160"/>
      <c r="K8" s="160"/>
      <c r="L8" s="160"/>
      <c r="M8" s="160"/>
      <c r="N8" s="160"/>
      <c r="O8" s="161"/>
      <c r="P8" s="162"/>
      <c r="Q8" s="161"/>
    </row>
    <row r="9" spans="1:17" s="155" customFormat="1">
      <c r="A9" s="70"/>
      <c r="B9" s="70"/>
      <c r="C9" s="70">
        <v>1</v>
      </c>
      <c r="D9" s="70" t="s">
        <v>11</v>
      </c>
      <c r="E9" s="70" t="s">
        <v>5</v>
      </c>
      <c r="F9" s="168">
        <v>2</v>
      </c>
      <c r="G9" s="268"/>
      <c r="H9" s="93">
        <f>F9*G9</f>
        <v>0</v>
      </c>
      <c r="I9" s="140"/>
      <c r="J9" s="160"/>
      <c r="K9" s="160"/>
      <c r="L9" s="160"/>
      <c r="M9" s="160"/>
      <c r="N9" s="160"/>
      <c r="O9" s="161"/>
      <c r="P9" s="162"/>
      <c r="Q9" s="161"/>
    </row>
    <row r="10" spans="1:17" s="155" customFormat="1">
      <c r="A10" s="70"/>
      <c r="B10" s="70"/>
      <c r="C10" s="70"/>
      <c r="D10" s="70"/>
      <c r="E10" s="70"/>
      <c r="F10" s="168"/>
      <c r="G10" s="71"/>
      <c r="H10" s="71"/>
      <c r="I10" s="140"/>
      <c r="J10" s="160"/>
      <c r="K10" s="160"/>
      <c r="L10" s="160"/>
      <c r="M10" s="160"/>
      <c r="N10" s="160"/>
      <c r="O10" s="161"/>
      <c r="P10" s="162"/>
      <c r="Q10" s="161"/>
    </row>
    <row r="11" spans="1:17">
      <c r="A11" s="156"/>
      <c r="B11" s="156"/>
      <c r="C11" s="156"/>
      <c r="D11" s="157" t="s">
        <v>29</v>
      </c>
      <c r="E11" s="156"/>
      <c r="F11" s="158"/>
      <c r="G11" s="159"/>
      <c r="H11" s="159"/>
    </row>
    <row r="12" spans="1:17" s="155" customFormat="1">
      <c r="A12" s="70"/>
      <c r="B12" s="70"/>
      <c r="C12" s="70"/>
      <c r="D12" s="70"/>
      <c r="E12" s="70"/>
      <c r="F12" s="70"/>
      <c r="G12" s="70"/>
      <c r="H12" s="70"/>
      <c r="I12" s="140"/>
      <c r="K12" s="140"/>
      <c r="L12" s="140"/>
      <c r="M12" s="140"/>
      <c r="N12" s="140"/>
      <c r="O12" s="140"/>
      <c r="P12" s="140"/>
      <c r="Q12" s="140"/>
    </row>
    <row r="13" spans="1:17" s="155" customFormat="1">
      <c r="A13" s="38" t="str">
        <f>$A$3</f>
        <v>O.3</v>
      </c>
      <c r="B13" s="38">
        <f>COUNT(B$4:B10)+1</f>
        <v>2</v>
      </c>
      <c r="C13" s="169"/>
      <c r="D13" s="46" t="s">
        <v>30</v>
      </c>
      <c r="E13" s="38"/>
      <c r="F13" s="47"/>
      <c r="G13" s="39"/>
      <c r="H13" s="39"/>
      <c r="I13" s="140"/>
      <c r="J13" s="160"/>
      <c r="K13" s="160"/>
      <c r="L13" s="160"/>
      <c r="M13" s="160"/>
      <c r="N13" s="160"/>
      <c r="O13" s="161"/>
      <c r="P13" s="162"/>
      <c r="Q13" s="161"/>
    </row>
    <row r="14" spans="1:17" s="155" customFormat="1" ht="213.75" customHeight="1">
      <c r="A14" s="22"/>
      <c r="B14" s="22"/>
      <c r="D14" s="22" t="s">
        <v>174</v>
      </c>
      <c r="E14" s="22"/>
      <c r="F14" s="35"/>
      <c r="G14" s="34"/>
      <c r="H14" s="34"/>
      <c r="I14" s="140"/>
      <c r="J14" s="160"/>
      <c r="K14" s="160"/>
      <c r="L14" s="160"/>
      <c r="M14" s="160"/>
      <c r="N14" s="160"/>
      <c r="O14" s="161"/>
      <c r="P14" s="162"/>
      <c r="Q14" s="161"/>
    </row>
    <row r="15" spans="1:17" s="155" customFormat="1">
      <c r="A15" s="163"/>
      <c r="B15" s="163"/>
      <c r="C15" s="70">
        <v>1</v>
      </c>
      <c r="D15" s="70" t="s">
        <v>94</v>
      </c>
      <c r="E15" s="70" t="s">
        <v>5</v>
      </c>
      <c r="F15" s="168">
        <v>1</v>
      </c>
      <c r="G15" s="268"/>
      <c r="H15" s="93">
        <f>F15*G15</f>
        <v>0</v>
      </c>
      <c r="I15" s="140"/>
      <c r="J15" s="160"/>
      <c r="K15" s="160"/>
      <c r="L15" s="160"/>
      <c r="M15" s="160"/>
      <c r="N15" s="160"/>
      <c r="O15" s="161"/>
      <c r="P15" s="162"/>
      <c r="Q15" s="161"/>
    </row>
    <row r="16" spans="1:17" s="155" customFormat="1">
      <c r="A16" s="163"/>
      <c r="B16" s="163"/>
      <c r="C16" s="70">
        <v>2</v>
      </c>
      <c r="D16" s="70" t="s">
        <v>95</v>
      </c>
      <c r="E16" s="70" t="s">
        <v>5</v>
      </c>
      <c r="F16" s="168">
        <v>1</v>
      </c>
      <c r="G16" s="269"/>
      <c r="H16" s="93">
        <f t="shared" ref="H16:H17" si="0">F16*G16</f>
        <v>0</v>
      </c>
      <c r="I16" s="140"/>
      <c r="J16" s="160"/>
      <c r="K16" s="160"/>
      <c r="L16" s="160"/>
      <c r="M16" s="160"/>
      <c r="N16" s="160"/>
      <c r="O16" s="161"/>
      <c r="P16" s="162"/>
      <c r="Q16" s="161"/>
    </row>
    <row r="17" spans="1:17" s="155" customFormat="1">
      <c r="A17" s="163"/>
      <c r="B17" s="163"/>
      <c r="C17" s="70">
        <v>3</v>
      </c>
      <c r="D17" s="70" t="s">
        <v>96</v>
      </c>
      <c r="E17" s="70" t="s">
        <v>5</v>
      </c>
      <c r="F17" s="168">
        <v>3</v>
      </c>
      <c r="G17" s="269"/>
      <c r="H17" s="93">
        <f t="shared" si="0"/>
        <v>0</v>
      </c>
      <c r="I17" s="140"/>
      <c r="J17" s="160"/>
      <c r="K17" s="160"/>
      <c r="L17" s="160"/>
      <c r="M17" s="160"/>
      <c r="N17" s="160"/>
      <c r="O17" s="161"/>
      <c r="P17" s="162"/>
      <c r="Q17" s="161"/>
    </row>
    <row r="18" spans="1:17" s="155" customFormat="1">
      <c r="A18" s="70"/>
      <c r="B18" s="70"/>
      <c r="C18" s="70"/>
      <c r="D18" s="70"/>
      <c r="E18" s="70"/>
      <c r="F18" s="170"/>
      <c r="G18" s="93"/>
      <c r="H18" s="93"/>
      <c r="I18" s="140"/>
      <c r="J18" s="160"/>
      <c r="K18" s="160"/>
      <c r="L18" s="160"/>
      <c r="M18" s="160"/>
      <c r="N18" s="160"/>
      <c r="O18" s="161"/>
      <c r="P18" s="162"/>
      <c r="Q18" s="161"/>
    </row>
    <row r="19" spans="1:17" s="155" customFormat="1">
      <c r="A19" s="38" t="str">
        <f>$A$3</f>
        <v>O.3</v>
      </c>
      <c r="B19" s="38">
        <f>COUNT(B$4:B18)+1</f>
        <v>3</v>
      </c>
      <c r="C19" s="38"/>
      <c r="D19" s="46" t="s">
        <v>32</v>
      </c>
      <c r="E19" s="38"/>
      <c r="F19" s="47"/>
      <c r="G19" s="39"/>
      <c r="H19" s="39"/>
      <c r="I19" s="140"/>
      <c r="J19" s="160"/>
      <c r="K19" s="160"/>
      <c r="L19" s="160"/>
      <c r="M19" s="160"/>
      <c r="N19" s="160"/>
      <c r="O19" s="161"/>
      <c r="P19" s="162"/>
      <c r="Q19" s="161"/>
    </row>
    <row r="20" spans="1:17" s="155" customFormat="1" ht="183" customHeight="1">
      <c r="A20" s="22"/>
      <c r="B20" s="22"/>
      <c r="C20" s="22"/>
      <c r="D20" s="22" t="s">
        <v>98</v>
      </c>
      <c r="E20" s="32"/>
      <c r="F20" s="35"/>
      <c r="G20" s="34"/>
      <c r="H20" s="34"/>
      <c r="I20" s="140"/>
      <c r="J20" s="160"/>
      <c r="K20" s="160"/>
      <c r="L20" s="160"/>
      <c r="M20" s="160"/>
      <c r="N20" s="160"/>
      <c r="O20" s="161"/>
      <c r="P20" s="162"/>
      <c r="Q20" s="161"/>
    </row>
    <row r="21" spans="1:17" s="155" customFormat="1">
      <c r="A21" s="70"/>
      <c r="B21" s="70"/>
      <c r="C21" s="70">
        <v>1</v>
      </c>
      <c r="D21" s="70" t="s">
        <v>11</v>
      </c>
      <c r="E21" s="70" t="s">
        <v>5</v>
      </c>
      <c r="F21" s="168">
        <v>9</v>
      </c>
      <c r="G21" s="268"/>
      <c r="H21" s="93">
        <f>F21*G21</f>
        <v>0</v>
      </c>
      <c r="I21" s="140"/>
      <c r="J21" s="160"/>
      <c r="K21" s="160"/>
      <c r="L21" s="160"/>
      <c r="M21" s="160"/>
      <c r="N21" s="160"/>
      <c r="O21" s="161"/>
      <c r="P21" s="162"/>
      <c r="Q21" s="161"/>
    </row>
    <row r="22" spans="1:17" s="155" customFormat="1">
      <c r="A22" s="70"/>
      <c r="B22" s="70"/>
      <c r="C22" s="70"/>
      <c r="D22" s="70"/>
      <c r="E22" s="171"/>
      <c r="F22" s="172"/>
      <c r="G22" s="71"/>
      <c r="H22" s="71"/>
      <c r="I22" s="140"/>
      <c r="J22" s="160"/>
      <c r="K22" s="160"/>
      <c r="L22" s="160"/>
      <c r="M22" s="160"/>
      <c r="N22" s="160"/>
      <c r="O22" s="161"/>
      <c r="P22" s="162"/>
      <c r="Q22" s="161"/>
    </row>
    <row r="23" spans="1:17" s="155" customFormat="1">
      <c r="A23" s="38" t="str">
        <f>$A$3</f>
        <v>O.3</v>
      </c>
      <c r="B23" s="38">
        <f>COUNT(B$4:B22)+1</f>
        <v>4</v>
      </c>
      <c r="C23" s="38"/>
      <c r="D23" s="46" t="s">
        <v>99</v>
      </c>
      <c r="E23" s="38"/>
      <c r="F23" s="47"/>
      <c r="G23" s="39"/>
      <c r="H23" s="39"/>
      <c r="I23" s="140"/>
      <c r="J23" s="160"/>
      <c r="K23" s="160"/>
      <c r="L23" s="160"/>
      <c r="M23" s="160"/>
      <c r="N23" s="160"/>
      <c r="O23" s="161"/>
      <c r="P23" s="162"/>
      <c r="Q23" s="161"/>
    </row>
    <row r="24" spans="1:17" s="155" customFormat="1" ht="114" customHeight="1">
      <c r="A24" s="22"/>
      <c r="B24" s="22"/>
      <c r="C24" s="22"/>
      <c r="D24" s="22" t="s">
        <v>175</v>
      </c>
      <c r="E24" s="32"/>
      <c r="F24" s="35"/>
      <c r="G24" s="34"/>
      <c r="H24" s="34"/>
      <c r="I24" s="140"/>
      <c r="J24" s="160"/>
      <c r="K24" s="160"/>
      <c r="L24" s="160"/>
      <c r="M24" s="160"/>
      <c r="N24" s="160"/>
      <c r="O24" s="161"/>
      <c r="P24" s="162"/>
      <c r="Q24" s="161"/>
    </row>
    <row r="25" spans="1:17" s="155" customFormat="1">
      <c r="A25" s="70"/>
      <c r="B25" s="70"/>
      <c r="C25" s="70">
        <v>1</v>
      </c>
      <c r="D25" s="70" t="s">
        <v>11</v>
      </c>
      <c r="E25" s="70" t="s">
        <v>5</v>
      </c>
      <c r="F25" s="168">
        <v>1</v>
      </c>
      <c r="G25" s="268"/>
      <c r="H25" s="93">
        <f>F25*G25</f>
        <v>0</v>
      </c>
      <c r="I25" s="140"/>
      <c r="J25" s="160"/>
      <c r="K25" s="160"/>
      <c r="L25" s="160"/>
      <c r="M25" s="160"/>
      <c r="N25" s="160"/>
      <c r="O25" s="161"/>
      <c r="P25" s="162"/>
      <c r="Q25" s="161"/>
    </row>
    <row r="26" spans="1:17" s="155" customFormat="1" ht="12" customHeight="1">
      <c r="A26" s="163"/>
      <c r="B26" s="163"/>
      <c r="C26" s="70"/>
      <c r="D26" s="70"/>
      <c r="E26" s="70"/>
      <c r="F26" s="168"/>
      <c r="G26" s="71"/>
      <c r="H26" s="71"/>
      <c r="I26" s="140"/>
      <c r="J26" s="160"/>
      <c r="K26" s="160"/>
      <c r="L26" s="160"/>
      <c r="M26" s="160"/>
      <c r="N26" s="160"/>
      <c r="O26" s="161"/>
      <c r="P26" s="162"/>
      <c r="Q26" s="161"/>
    </row>
    <row r="27" spans="1:17" s="155" customFormat="1" ht="12" customHeight="1">
      <c r="A27" s="156"/>
      <c r="B27" s="156"/>
      <c r="C27" s="156"/>
      <c r="D27" s="157" t="s">
        <v>41</v>
      </c>
      <c r="E27" s="156"/>
      <c r="F27" s="158"/>
      <c r="G27" s="159"/>
      <c r="H27" s="159"/>
      <c r="I27" s="140"/>
      <c r="J27" s="160"/>
      <c r="K27" s="160"/>
      <c r="L27" s="160"/>
      <c r="M27" s="160"/>
      <c r="N27" s="160"/>
      <c r="O27" s="161"/>
      <c r="P27" s="162"/>
      <c r="Q27" s="161"/>
    </row>
    <row r="28" spans="1:17" s="155" customFormat="1" ht="12" customHeight="1">
      <c r="A28" s="145"/>
      <c r="B28" s="145"/>
      <c r="C28" s="149"/>
      <c r="D28" s="173"/>
      <c r="E28" s="149"/>
      <c r="F28" s="174"/>
      <c r="G28" s="175"/>
      <c r="H28" s="176"/>
      <c r="I28" s="140"/>
      <c r="J28" s="160"/>
      <c r="K28" s="160"/>
      <c r="L28" s="160"/>
      <c r="M28" s="160"/>
      <c r="N28" s="160"/>
      <c r="O28" s="161"/>
      <c r="P28" s="162"/>
      <c r="Q28" s="161"/>
    </row>
    <row r="29" spans="1:17" s="155" customFormat="1" ht="12" customHeight="1">
      <c r="A29" s="38" t="str">
        <f>$A$3</f>
        <v>O.3</v>
      </c>
      <c r="B29" s="38">
        <f>COUNT(B$4:B28)+1</f>
        <v>5</v>
      </c>
      <c r="C29" s="169"/>
      <c r="D29" s="46" t="s">
        <v>45</v>
      </c>
      <c r="E29" s="38"/>
      <c r="F29" s="47"/>
      <c r="G29" s="39"/>
      <c r="H29" s="39"/>
      <c r="I29" s="140"/>
      <c r="J29" s="160"/>
      <c r="K29" s="160"/>
      <c r="L29" s="160"/>
      <c r="M29" s="160"/>
      <c r="N29" s="160"/>
      <c r="O29" s="161"/>
      <c r="P29" s="162"/>
      <c r="Q29" s="161"/>
    </row>
    <row r="30" spans="1:17" s="155" customFormat="1" ht="180" customHeight="1">
      <c r="A30" s="22"/>
      <c r="B30" s="22"/>
      <c r="C30" s="22"/>
      <c r="D30" s="22" t="s">
        <v>176</v>
      </c>
      <c r="E30" s="32"/>
      <c r="F30" s="35"/>
      <c r="G30" s="34"/>
      <c r="H30" s="34"/>
      <c r="I30" s="140"/>
      <c r="J30" s="160"/>
      <c r="K30" s="160"/>
      <c r="L30" s="160"/>
      <c r="M30" s="160"/>
      <c r="N30" s="160"/>
      <c r="O30" s="161"/>
      <c r="P30" s="162"/>
      <c r="Q30" s="161"/>
    </row>
    <row r="31" spans="1:17" s="155" customFormat="1" ht="12" customHeight="1">
      <c r="A31" s="163"/>
      <c r="B31" s="163"/>
      <c r="C31" s="70">
        <v>1</v>
      </c>
      <c r="D31" s="70" t="s">
        <v>11</v>
      </c>
      <c r="E31" s="70" t="s">
        <v>5</v>
      </c>
      <c r="F31" s="168">
        <v>1</v>
      </c>
      <c r="G31" s="268"/>
      <c r="H31" s="93">
        <f>F31*G31</f>
        <v>0</v>
      </c>
      <c r="I31" s="140"/>
      <c r="J31" s="160"/>
      <c r="K31" s="160"/>
      <c r="L31" s="160"/>
      <c r="M31" s="160"/>
      <c r="N31" s="160"/>
      <c r="O31" s="161"/>
      <c r="P31" s="162"/>
      <c r="Q31" s="161"/>
    </row>
    <row r="32" spans="1:17" s="155" customFormat="1" ht="12" customHeight="1">
      <c r="A32" s="163"/>
      <c r="B32" s="163"/>
      <c r="C32" s="70"/>
      <c r="D32" s="70"/>
      <c r="E32" s="70"/>
      <c r="F32" s="168"/>
      <c r="G32" s="71"/>
      <c r="H32" s="71"/>
      <c r="I32" s="140"/>
      <c r="J32" s="160"/>
      <c r="K32" s="160"/>
      <c r="L32" s="160"/>
      <c r="M32" s="160"/>
      <c r="N32" s="160"/>
      <c r="O32" s="161"/>
      <c r="P32" s="162"/>
      <c r="Q32" s="161"/>
    </row>
    <row r="33" spans="1:17" s="155" customFormat="1" ht="12" customHeight="1">
      <c r="A33" s="38" t="str">
        <f>$A$3</f>
        <v>O.3</v>
      </c>
      <c r="B33" s="38">
        <f>COUNT(B$4:B32)+1</f>
        <v>6</v>
      </c>
      <c r="C33" s="169"/>
      <c r="D33" s="46" t="s">
        <v>44</v>
      </c>
      <c r="E33" s="38"/>
      <c r="F33" s="47"/>
      <c r="G33" s="39"/>
      <c r="H33" s="39"/>
      <c r="I33" s="140"/>
      <c r="J33" s="160"/>
      <c r="K33" s="160"/>
      <c r="L33" s="160"/>
      <c r="M33" s="160"/>
      <c r="N33" s="160"/>
      <c r="O33" s="161"/>
      <c r="P33" s="162"/>
      <c r="Q33" s="161"/>
    </row>
    <row r="34" spans="1:17" s="155" customFormat="1" ht="165.75">
      <c r="A34" s="22"/>
      <c r="B34" s="22"/>
      <c r="C34" s="22"/>
      <c r="D34" s="22" t="s">
        <v>177</v>
      </c>
      <c r="E34" s="32"/>
      <c r="F34" s="35"/>
      <c r="G34" s="34"/>
      <c r="H34" s="34"/>
      <c r="I34" s="140"/>
      <c r="J34" s="160"/>
      <c r="K34" s="160"/>
      <c r="L34" s="160"/>
      <c r="M34" s="160"/>
      <c r="N34" s="160"/>
      <c r="O34" s="161"/>
      <c r="P34" s="162"/>
      <c r="Q34" s="161"/>
    </row>
    <row r="35" spans="1:17" s="155" customFormat="1" ht="12" customHeight="1">
      <c r="A35" s="163"/>
      <c r="B35" s="163"/>
      <c r="C35" s="70">
        <v>1</v>
      </c>
      <c r="D35" s="70" t="s">
        <v>11</v>
      </c>
      <c r="E35" s="70" t="s">
        <v>5</v>
      </c>
      <c r="F35" s="168">
        <v>1</v>
      </c>
      <c r="G35" s="268"/>
      <c r="H35" s="93">
        <f>F35*G35</f>
        <v>0</v>
      </c>
      <c r="I35" s="140"/>
      <c r="J35" s="160"/>
      <c r="K35" s="160"/>
      <c r="L35" s="160"/>
      <c r="M35" s="160"/>
      <c r="N35" s="160"/>
      <c r="O35" s="161"/>
      <c r="P35" s="162"/>
      <c r="Q35" s="161"/>
    </row>
    <row r="36" spans="1:17" s="155" customFormat="1" ht="12" customHeight="1">
      <c r="A36" s="163"/>
      <c r="B36" s="163"/>
      <c r="C36" s="70"/>
      <c r="D36" s="70"/>
      <c r="E36" s="70"/>
      <c r="F36" s="168"/>
      <c r="G36" s="93"/>
      <c r="H36" s="93"/>
      <c r="I36" s="140"/>
      <c r="J36" s="160"/>
      <c r="K36" s="160"/>
      <c r="L36" s="160"/>
      <c r="M36" s="160"/>
      <c r="N36" s="160"/>
      <c r="O36" s="161"/>
      <c r="P36" s="162"/>
      <c r="Q36" s="161"/>
    </row>
    <row r="37" spans="1:17" s="155" customFormat="1" ht="12" customHeight="1">
      <c r="A37" s="38" t="str">
        <f>$A$3</f>
        <v>O.3</v>
      </c>
      <c r="B37" s="38">
        <f>COUNT(B$4:B35)+1</f>
        <v>7</v>
      </c>
      <c r="C37" s="169"/>
      <c r="D37" s="46" t="s">
        <v>101</v>
      </c>
      <c r="E37" s="38"/>
      <c r="F37" s="47"/>
      <c r="G37" s="39"/>
      <c r="H37" s="39"/>
      <c r="I37" s="140"/>
      <c r="J37" s="160"/>
      <c r="K37" s="160"/>
      <c r="L37" s="160"/>
      <c r="M37" s="160"/>
      <c r="N37" s="160"/>
      <c r="O37" s="161"/>
      <c r="P37" s="162"/>
      <c r="Q37" s="161"/>
    </row>
    <row r="38" spans="1:17" s="155" customFormat="1" ht="102" customHeight="1">
      <c r="A38" s="22"/>
      <c r="B38" s="22"/>
      <c r="C38" s="22"/>
      <c r="D38" s="22" t="s">
        <v>100</v>
      </c>
      <c r="E38" s="32"/>
      <c r="F38" s="35"/>
      <c r="G38" s="34"/>
      <c r="H38" s="34"/>
      <c r="I38" s="140"/>
      <c r="J38" s="160"/>
      <c r="K38" s="160"/>
      <c r="L38" s="160"/>
      <c r="M38" s="160"/>
      <c r="N38" s="160"/>
      <c r="O38" s="161"/>
      <c r="P38" s="162"/>
      <c r="Q38" s="161"/>
    </row>
    <row r="39" spans="1:17" s="155" customFormat="1" ht="12" customHeight="1">
      <c r="A39" s="163"/>
      <c r="B39" s="163"/>
      <c r="C39" s="70">
        <v>1</v>
      </c>
      <c r="D39" s="70" t="s">
        <v>11</v>
      </c>
      <c r="E39" s="70" t="s">
        <v>5</v>
      </c>
      <c r="F39" s="168">
        <v>1</v>
      </c>
      <c r="G39" s="268"/>
      <c r="H39" s="93">
        <f>F39*G39</f>
        <v>0</v>
      </c>
      <c r="I39" s="140"/>
      <c r="J39" s="160"/>
      <c r="K39" s="160"/>
      <c r="L39" s="160"/>
      <c r="M39" s="160"/>
      <c r="N39" s="160"/>
      <c r="O39" s="161"/>
      <c r="P39" s="162"/>
      <c r="Q39" s="161"/>
    </row>
    <row r="40" spans="1:17" s="155" customFormat="1" ht="12" customHeight="1">
      <c r="A40" s="163"/>
      <c r="B40" s="163"/>
      <c r="C40" s="70"/>
      <c r="D40" s="70"/>
      <c r="E40" s="70"/>
      <c r="F40" s="168"/>
      <c r="G40" s="71"/>
      <c r="H40" s="71"/>
      <c r="I40" s="140"/>
      <c r="J40" s="160"/>
      <c r="K40" s="160"/>
      <c r="L40" s="160"/>
      <c r="M40" s="160"/>
      <c r="N40" s="160"/>
      <c r="O40" s="161"/>
      <c r="P40" s="162"/>
      <c r="Q40" s="161"/>
    </row>
    <row r="41" spans="1:17" s="155" customFormat="1" ht="12" customHeight="1">
      <c r="A41" s="163"/>
      <c r="B41" s="163"/>
      <c r="C41" s="70"/>
      <c r="D41" s="70"/>
      <c r="E41" s="70"/>
      <c r="F41" s="168"/>
      <c r="G41" s="71"/>
      <c r="H41" s="71"/>
      <c r="I41" s="140"/>
      <c r="J41" s="160"/>
      <c r="K41" s="160"/>
      <c r="L41" s="160"/>
      <c r="M41" s="160"/>
      <c r="N41" s="160"/>
      <c r="O41" s="161"/>
      <c r="P41" s="162"/>
      <c r="Q41" s="161"/>
    </row>
    <row r="42" spans="1:17">
      <c r="A42" s="156"/>
      <c r="B42" s="156"/>
      <c r="C42" s="156"/>
      <c r="D42" s="157" t="s">
        <v>15</v>
      </c>
      <c r="E42" s="156"/>
      <c r="F42" s="158"/>
      <c r="G42" s="159"/>
      <c r="H42" s="159"/>
      <c r="J42" s="177"/>
      <c r="K42" s="177"/>
      <c r="L42" s="177"/>
      <c r="M42" s="177"/>
      <c r="N42" s="177"/>
      <c r="O42" s="178"/>
      <c r="P42" s="179"/>
      <c r="Q42" s="178"/>
    </row>
    <row r="43" spans="1:17">
      <c r="F43" s="174"/>
      <c r="J43" s="177"/>
      <c r="K43" s="177"/>
      <c r="L43" s="177"/>
      <c r="M43" s="177"/>
      <c r="N43" s="177"/>
      <c r="O43" s="178"/>
      <c r="P43" s="179"/>
      <c r="Q43" s="178"/>
    </row>
    <row r="44" spans="1:17">
      <c r="A44" s="38" t="str">
        <f>$A$3</f>
        <v>O.3</v>
      </c>
      <c r="B44" s="38">
        <f>COUNT(B$4:B39)+1</f>
        <v>8</v>
      </c>
      <c r="C44" s="169"/>
      <c r="D44" s="46" t="s">
        <v>42</v>
      </c>
      <c r="E44" s="38"/>
      <c r="F44" s="47"/>
      <c r="G44" s="39"/>
      <c r="H44" s="39"/>
      <c r="J44" s="177"/>
      <c r="K44" s="177"/>
      <c r="L44" s="177"/>
      <c r="M44" s="177"/>
      <c r="N44" s="177"/>
      <c r="O44" s="178"/>
      <c r="P44" s="179"/>
      <c r="Q44" s="178"/>
    </row>
    <row r="45" spans="1:17" ht="63.75">
      <c r="A45" s="163"/>
      <c r="B45" s="163"/>
      <c r="C45" s="155"/>
      <c r="D45" s="22" t="s">
        <v>43</v>
      </c>
      <c r="E45" s="155"/>
      <c r="F45" s="165"/>
      <c r="G45" s="166"/>
      <c r="H45" s="167"/>
      <c r="J45" s="177"/>
      <c r="K45" s="177"/>
      <c r="L45" s="177"/>
      <c r="M45" s="177"/>
      <c r="N45" s="177"/>
      <c r="O45" s="178"/>
      <c r="P45" s="179"/>
      <c r="Q45" s="178"/>
    </row>
    <row r="46" spans="1:17">
      <c r="A46" s="163"/>
      <c r="B46" s="163"/>
      <c r="C46" s="70">
        <v>1</v>
      </c>
      <c r="D46" s="70" t="s">
        <v>11</v>
      </c>
      <c r="E46" s="70" t="s">
        <v>5</v>
      </c>
      <c r="F46" s="168">
        <v>5</v>
      </c>
      <c r="G46" s="268"/>
      <c r="H46" s="93">
        <f>F46*G46</f>
        <v>0</v>
      </c>
      <c r="J46" s="177"/>
      <c r="K46" s="177"/>
      <c r="L46" s="177"/>
      <c r="M46" s="177"/>
      <c r="N46" s="177"/>
      <c r="O46" s="178"/>
      <c r="P46" s="179"/>
      <c r="Q46" s="178"/>
    </row>
    <row r="47" spans="1:17">
      <c r="A47" s="163"/>
      <c r="B47" s="163"/>
      <c r="C47" s="70"/>
      <c r="D47" s="70"/>
      <c r="E47" s="70"/>
      <c r="F47" s="168"/>
      <c r="G47" s="71"/>
      <c r="H47" s="71"/>
      <c r="J47" s="177"/>
      <c r="K47" s="177"/>
      <c r="L47" s="177"/>
      <c r="M47" s="177"/>
      <c r="N47" s="177"/>
      <c r="O47" s="178"/>
      <c r="P47" s="179"/>
      <c r="Q47" s="178"/>
    </row>
    <row r="48" spans="1:17">
      <c r="A48" s="38" t="str">
        <f>$A$3</f>
        <v>O.3</v>
      </c>
      <c r="B48" s="38">
        <f>COUNT(B$4:B47)+1</f>
        <v>9</v>
      </c>
      <c r="C48" s="169"/>
      <c r="D48" s="46" t="s">
        <v>65</v>
      </c>
      <c r="E48" s="38"/>
      <c r="F48" s="47"/>
      <c r="G48" s="39"/>
      <c r="H48" s="39"/>
      <c r="J48" s="177"/>
      <c r="K48" s="177"/>
      <c r="L48" s="177"/>
      <c r="M48" s="177"/>
      <c r="N48" s="177"/>
      <c r="O48" s="178"/>
      <c r="P48" s="179"/>
      <c r="Q48" s="178"/>
    </row>
    <row r="49" spans="1:17" ht="63.75">
      <c r="A49" s="163"/>
      <c r="B49" s="163"/>
      <c r="C49" s="155"/>
      <c r="D49" s="22" t="s">
        <v>63</v>
      </c>
      <c r="E49" s="155"/>
      <c r="F49" s="165"/>
      <c r="G49" s="166"/>
      <c r="H49" s="167"/>
      <c r="J49" s="177"/>
      <c r="K49" s="177"/>
      <c r="L49" s="177"/>
      <c r="M49" s="177"/>
      <c r="N49" s="177"/>
      <c r="O49" s="178"/>
      <c r="P49" s="179"/>
      <c r="Q49" s="178"/>
    </row>
    <row r="50" spans="1:17">
      <c r="A50" s="163"/>
      <c r="B50" s="163"/>
      <c r="C50" s="70">
        <v>1</v>
      </c>
      <c r="D50" s="70" t="s">
        <v>11</v>
      </c>
      <c r="E50" s="70" t="s">
        <v>5</v>
      </c>
      <c r="F50" s="168">
        <v>28</v>
      </c>
      <c r="G50" s="268"/>
      <c r="H50" s="93">
        <f>F50*G50</f>
        <v>0</v>
      </c>
      <c r="J50" s="177"/>
      <c r="K50" s="177"/>
      <c r="L50" s="177"/>
      <c r="M50" s="177"/>
      <c r="N50" s="177"/>
      <c r="O50" s="178"/>
      <c r="P50" s="179"/>
      <c r="Q50" s="178"/>
    </row>
    <row r="51" spans="1:17">
      <c r="A51" s="163"/>
      <c r="B51" s="163"/>
      <c r="C51" s="70"/>
      <c r="D51" s="70"/>
      <c r="E51" s="70"/>
      <c r="F51" s="168"/>
      <c r="G51" s="71"/>
      <c r="H51" s="71"/>
      <c r="J51" s="177"/>
      <c r="K51" s="177"/>
      <c r="L51" s="177"/>
      <c r="M51" s="177"/>
      <c r="N51" s="177"/>
      <c r="O51" s="178"/>
      <c r="P51" s="179"/>
      <c r="Q51" s="178"/>
    </row>
    <row r="52" spans="1:17">
      <c r="A52" s="38" t="str">
        <f>$A$3</f>
        <v>O.3</v>
      </c>
      <c r="B52" s="38">
        <f>COUNT(B$4:B51)+1</f>
        <v>10</v>
      </c>
      <c r="C52" s="169"/>
      <c r="D52" s="46" t="s">
        <v>64</v>
      </c>
      <c r="E52" s="38"/>
      <c r="F52" s="47"/>
      <c r="G52" s="39"/>
      <c r="H52" s="39"/>
      <c r="J52" s="177"/>
      <c r="K52" s="177"/>
      <c r="L52" s="177"/>
      <c r="M52" s="177"/>
      <c r="N52" s="177"/>
      <c r="O52" s="178"/>
      <c r="P52" s="179"/>
      <c r="Q52" s="178"/>
    </row>
    <row r="53" spans="1:17" ht="63.75">
      <c r="A53" s="163"/>
      <c r="B53" s="163"/>
      <c r="C53" s="155"/>
      <c r="D53" s="22" t="s">
        <v>62</v>
      </c>
      <c r="E53" s="155"/>
      <c r="F53" s="165"/>
      <c r="G53" s="166"/>
      <c r="H53" s="167"/>
      <c r="J53" s="177"/>
      <c r="K53" s="177"/>
      <c r="L53" s="177"/>
      <c r="M53" s="177"/>
      <c r="N53" s="177"/>
      <c r="O53" s="178"/>
      <c r="P53" s="179"/>
      <c r="Q53" s="178"/>
    </row>
    <row r="54" spans="1:17">
      <c r="A54" s="163"/>
      <c r="B54" s="163"/>
      <c r="C54" s="70">
        <v>1</v>
      </c>
      <c r="D54" s="70" t="s">
        <v>11</v>
      </c>
      <c r="E54" s="70" t="s">
        <v>5</v>
      </c>
      <c r="F54" s="168">
        <v>39</v>
      </c>
      <c r="G54" s="268"/>
      <c r="H54" s="93">
        <f>F54*G54</f>
        <v>0</v>
      </c>
      <c r="J54" s="177"/>
      <c r="K54" s="177"/>
      <c r="L54" s="177"/>
      <c r="M54" s="177"/>
      <c r="N54" s="177"/>
      <c r="O54" s="178"/>
      <c r="P54" s="179"/>
      <c r="Q54" s="178"/>
    </row>
    <row r="55" spans="1:17">
      <c r="F55" s="174"/>
      <c r="J55" s="177"/>
      <c r="K55" s="177"/>
      <c r="L55" s="177"/>
      <c r="M55" s="177"/>
      <c r="N55" s="177"/>
      <c r="O55" s="178"/>
      <c r="P55" s="179"/>
      <c r="Q55" s="178"/>
    </row>
    <row r="56" spans="1:17">
      <c r="A56" s="38" t="str">
        <f>$A$3</f>
        <v>O.3</v>
      </c>
      <c r="B56" s="38">
        <f>COUNT(B$4:B55)+1</f>
        <v>11</v>
      </c>
      <c r="C56" s="169"/>
      <c r="D56" s="46" t="s">
        <v>61</v>
      </c>
      <c r="E56" s="38"/>
      <c r="F56" s="47"/>
      <c r="G56" s="39"/>
      <c r="H56" s="39"/>
      <c r="J56" s="177"/>
      <c r="K56" s="177"/>
      <c r="L56" s="177"/>
      <c r="M56" s="177"/>
      <c r="N56" s="177"/>
      <c r="O56" s="178"/>
      <c r="P56" s="179"/>
      <c r="Q56" s="178"/>
    </row>
    <row r="57" spans="1:17" ht="102">
      <c r="A57" s="163"/>
      <c r="B57" s="163"/>
      <c r="C57" s="155"/>
      <c r="D57" s="22" t="s">
        <v>178</v>
      </c>
      <c r="E57" s="155"/>
      <c r="F57" s="165"/>
      <c r="G57" s="166"/>
      <c r="H57" s="167"/>
      <c r="J57" s="177"/>
      <c r="K57" s="177"/>
      <c r="L57" s="177"/>
      <c r="M57" s="177"/>
      <c r="N57" s="177"/>
      <c r="O57" s="178"/>
      <c r="P57" s="179"/>
      <c r="Q57" s="178"/>
    </row>
    <row r="58" spans="1:17">
      <c r="A58" s="163"/>
      <c r="B58" s="163"/>
      <c r="C58" s="70">
        <v>1</v>
      </c>
      <c r="D58" s="70" t="s">
        <v>11</v>
      </c>
      <c r="E58" s="70" t="s">
        <v>5</v>
      </c>
      <c r="F58" s="168">
        <v>4</v>
      </c>
      <c r="G58" s="268"/>
      <c r="H58" s="93">
        <f>F58*G58</f>
        <v>0</v>
      </c>
      <c r="J58" s="177"/>
      <c r="K58" s="177"/>
      <c r="L58" s="177"/>
      <c r="M58" s="177"/>
      <c r="N58" s="177"/>
      <c r="O58" s="178"/>
      <c r="P58" s="179"/>
      <c r="Q58" s="178"/>
    </row>
    <row r="59" spans="1:17">
      <c r="A59" s="163"/>
      <c r="B59" s="163"/>
      <c r="C59" s="70"/>
      <c r="D59" s="70"/>
      <c r="E59" s="70"/>
      <c r="F59" s="168"/>
      <c r="G59" s="71"/>
      <c r="H59" s="71"/>
      <c r="J59" s="177"/>
      <c r="K59" s="177"/>
      <c r="L59" s="177"/>
      <c r="M59" s="177"/>
      <c r="N59" s="177"/>
      <c r="O59" s="178"/>
      <c r="P59" s="179"/>
      <c r="Q59" s="178"/>
    </row>
    <row r="60" spans="1:17" s="155" customFormat="1">
      <c r="A60" s="38" t="str">
        <f>$A$3</f>
        <v>O.3</v>
      </c>
      <c r="B60" s="38">
        <f>COUNT(B$4:B59)+1</f>
        <v>12</v>
      </c>
      <c r="C60" s="169"/>
      <c r="D60" s="46" t="s">
        <v>27</v>
      </c>
      <c r="E60" s="38"/>
      <c r="F60" s="57"/>
      <c r="G60" s="39"/>
      <c r="H60" s="39"/>
      <c r="I60" s="140"/>
      <c r="J60" s="160"/>
      <c r="K60" s="160"/>
      <c r="L60" s="160"/>
      <c r="M60" s="160"/>
      <c r="N60" s="160"/>
      <c r="O60" s="161"/>
      <c r="P60" s="162"/>
      <c r="Q60" s="161"/>
    </row>
    <row r="61" spans="1:17" s="155" customFormat="1" ht="38.25">
      <c r="A61" s="22"/>
      <c r="B61" s="22"/>
      <c r="D61" s="22" t="s">
        <v>102</v>
      </c>
      <c r="E61" s="22"/>
      <c r="F61" s="58"/>
      <c r="G61" s="34"/>
      <c r="H61" s="34"/>
      <c r="I61" s="140"/>
      <c r="J61" s="160"/>
      <c r="K61" s="160"/>
      <c r="L61" s="160"/>
      <c r="M61" s="160"/>
      <c r="N61" s="160"/>
      <c r="O61" s="161"/>
      <c r="P61" s="162"/>
      <c r="Q61" s="161"/>
    </row>
    <row r="62" spans="1:17" s="155" customFormat="1">
      <c r="A62" s="163"/>
      <c r="B62" s="163"/>
      <c r="D62" s="70"/>
      <c r="F62" s="165"/>
      <c r="G62" s="166"/>
      <c r="H62" s="167"/>
      <c r="I62" s="140"/>
      <c r="J62" s="160"/>
      <c r="K62" s="160"/>
      <c r="L62" s="160"/>
      <c r="M62" s="160"/>
      <c r="N62" s="160"/>
      <c r="O62" s="161"/>
      <c r="P62" s="162"/>
      <c r="Q62" s="161"/>
    </row>
    <row r="63" spans="1:17" s="155" customFormat="1">
      <c r="A63" s="163"/>
      <c r="B63" s="163"/>
      <c r="C63" s="70">
        <v>1</v>
      </c>
      <c r="D63" s="70" t="s">
        <v>11</v>
      </c>
      <c r="E63" s="70" t="s">
        <v>5</v>
      </c>
      <c r="F63" s="168">
        <v>1</v>
      </c>
      <c r="G63" s="268"/>
      <c r="H63" s="93">
        <f>F63*G63</f>
        <v>0</v>
      </c>
      <c r="I63" s="140"/>
      <c r="J63" s="160"/>
      <c r="K63" s="160"/>
      <c r="L63" s="160"/>
      <c r="M63" s="160"/>
      <c r="N63" s="160"/>
      <c r="O63" s="161"/>
      <c r="P63" s="162"/>
      <c r="Q63" s="161"/>
    </row>
    <row r="64" spans="1:17" s="155" customFormat="1">
      <c r="A64" s="163"/>
      <c r="B64" s="163"/>
      <c r="C64" s="70"/>
      <c r="D64" s="70"/>
      <c r="E64" s="70"/>
      <c r="F64" s="168"/>
      <c r="G64" s="71"/>
      <c r="H64" s="71"/>
      <c r="I64" s="140"/>
      <c r="J64" s="160"/>
      <c r="K64" s="160"/>
      <c r="L64" s="160"/>
      <c r="M64" s="160"/>
      <c r="N64" s="160"/>
      <c r="O64" s="161"/>
      <c r="P64" s="162"/>
      <c r="Q64" s="161"/>
    </row>
    <row r="65" spans="1:17" s="155" customFormat="1">
      <c r="A65" s="38" t="str">
        <f>$A$3</f>
        <v>O.3</v>
      </c>
      <c r="B65" s="38">
        <f>COUNT(B$4:B64)+1</f>
        <v>13</v>
      </c>
      <c r="C65" s="169"/>
      <c r="D65" s="46" t="s">
        <v>83</v>
      </c>
      <c r="E65" s="38"/>
      <c r="F65" s="57"/>
      <c r="G65" s="39"/>
      <c r="H65" s="39"/>
      <c r="I65" s="140"/>
      <c r="J65" s="160"/>
      <c r="K65" s="160"/>
      <c r="L65" s="160"/>
      <c r="M65" s="160"/>
      <c r="N65" s="160"/>
      <c r="O65" s="161"/>
      <c r="P65" s="162"/>
      <c r="Q65" s="161"/>
    </row>
    <row r="66" spans="1:17" s="155" customFormat="1" ht="204">
      <c r="A66" s="22"/>
      <c r="B66" s="22"/>
      <c r="D66" s="22" t="s">
        <v>179</v>
      </c>
      <c r="E66" s="22"/>
      <c r="F66" s="58"/>
      <c r="G66" s="34"/>
      <c r="H66" s="34"/>
      <c r="I66" s="140"/>
      <c r="J66" s="160"/>
      <c r="K66" s="160"/>
      <c r="L66" s="160"/>
      <c r="M66" s="160"/>
      <c r="N66" s="160"/>
      <c r="O66" s="161"/>
      <c r="P66" s="162"/>
      <c r="Q66" s="161"/>
    </row>
    <row r="67" spans="1:17" s="155" customFormat="1">
      <c r="A67" s="163"/>
      <c r="B67" s="163"/>
      <c r="D67" s="70"/>
      <c r="F67" s="165"/>
      <c r="G67" s="166"/>
      <c r="H67" s="167"/>
      <c r="I67" s="140"/>
      <c r="J67" s="160"/>
      <c r="K67" s="160"/>
      <c r="L67" s="160"/>
      <c r="M67" s="160"/>
      <c r="N67" s="160"/>
      <c r="O67" s="161"/>
      <c r="P67" s="162"/>
      <c r="Q67" s="161"/>
    </row>
    <row r="68" spans="1:17" s="155" customFormat="1">
      <c r="A68" s="163"/>
      <c r="B68" s="163"/>
      <c r="C68" s="70">
        <v>1</v>
      </c>
      <c r="D68" s="70" t="s">
        <v>11</v>
      </c>
      <c r="E68" s="70" t="s">
        <v>5</v>
      </c>
      <c r="F68" s="168">
        <v>2</v>
      </c>
      <c r="G68" s="268"/>
      <c r="H68" s="93">
        <f>F68*G68</f>
        <v>0</v>
      </c>
      <c r="I68" s="140"/>
      <c r="J68" s="160"/>
      <c r="K68" s="160"/>
      <c r="L68" s="160"/>
      <c r="M68" s="160"/>
      <c r="N68" s="160"/>
      <c r="O68" s="161"/>
      <c r="P68" s="162"/>
      <c r="Q68" s="161"/>
    </row>
    <row r="69" spans="1:17" s="155" customFormat="1">
      <c r="A69" s="163"/>
      <c r="B69" s="163"/>
      <c r="C69" s="70"/>
      <c r="D69" s="70"/>
      <c r="E69" s="70"/>
      <c r="F69" s="168"/>
      <c r="G69" s="71"/>
      <c r="H69" s="71"/>
      <c r="I69" s="140"/>
      <c r="J69" s="160"/>
      <c r="K69" s="160"/>
      <c r="L69" s="160"/>
      <c r="M69" s="160"/>
      <c r="N69" s="160"/>
      <c r="O69" s="161"/>
      <c r="P69" s="162"/>
      <c r="Q69" s="161"/>
    </row>
    <row r="70" spans="1:17" s="155" customFormat="1">
      <c r="A70" s="38" t="str">
        <f>$A$3</f>
        <v>O.3</v>
      </c>
      <c r="B70" s="38">
        <f>COUNT(B$4:B69)+1</f>
        <v>14</v>
      </c>
      <c r="C70" s="169"/>
      <c r="D70" s="46" t="s">
        <v>84</v>
      </c>
      <c r="E70" s="38"/>
      <c r="F70" s="57"/>
      <c r="G70" s="39"/>
      <c r="H70" s="39"/>
      <c r="I70" s="140"/>
      <c r="J70" s="160"/>
      <c r="K70" s="160"/>
      <c r="L70" s="160"/>
      <c r="M70" s="160"/>
      <c r="N70" s="160"/>
      <c r="O70" s="161"/>
      <c r="P70" s="162"/>
      <c r="Q70" s="161"/>
    </row>
    <row r="71" spans="1:17" s="155" customFormat="1" ht="127.5">
      <c r="A71" s="22"/>
      <c r="B71" s="22"/>
      <c r="D71" s="22" t="s">
        <v>180</v>
      </c>
      <c r="E71" s="22"/>
      <c r="F71" s="58"/>
      <c r="G71" s="34"/>
      <c r="H71" s="34"/>
      <c r="I71" s="140"/>
      <c r="J71" s="160"/>
      <c r="K71" s="160"/>
      <c r="L71" s="160"/>
      <c r="M71" s="160"/>
      <c r="N71" s="160"/>
      <c r="O71" s="161"/>
      <c r="P71" s="162"/>
      <c r="Q71" s="161"/>
    </row>
    <row r="72" spans="1:17" s="155" customFormat="1">
      <c r="A72" s="163"/>
      <c r="B72" s="163"/>
      <c r="D72" s="70"/>
      <c r="F72" s="165"/>
      <c r="G72" s="166"/>
      <c r="H72" s="167"/>
      <c r="I72" s="140"/>
      <c r="J72" s="160"/>
      <c r="K72" s="160"/>
      <c r="L72" s="160"/>
      <c r="M72" s="160"/>
      <c r="N72" s="160"/>
      <c r="O72" s="161"/>
      <c r="P72" s="162"/>
      <c r="Q72" s="161"/>
    </row>
    <row r="73" spans="1:17" s="155" customFormat="1">
      <c r="A73" s="163"/>
      <c r="B73" s="163"/>
      <c r="C73" s="70">
        <v>1</v>
      </c>
      <c r="D73" s="70" t="s">
        <v>11</v>
      </c>
      <c r="E73" s="70" t="s">
        <v>5</v>
      </c>
      <c r="F73" s="168">
        <v>16</v>
      </c>
      <c r="G73" s="268"/>
      <c r="H73" s="93">
        <f>F73*G73</f>
        <v>0</v>
      </c>
      <c r="I73" s="140"/>
      <c r="J73" s="160"/>
      <c r="K73" s="160"/>
      <c r="L73" s="160"/>
      <c r="M73" s="160"/>
      <c r="N73" s="160"/>
      <c r="O73" s="161"/>
      <c r="P73" s="162"/>
      <c r="Q73" s="161"/>
    </row>
    <row r="115" spans="11:11">
      <c r="K115" s="180"/>
    </row>
  </sheetData>
  <phoneticPr fontId="1" type="noConversion"/>
  <pageMargins left="0.59055118110236227" right="0.19685039370078741" top="0.39370078740157483" bottom="0.19685039370078741" header="0.19685039370078741" footer="0.19685039370078741"/>
  <pageSetup paperSize="9" orientation="portrait" horizontalDpi="1200" verticalDpi="12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D295A2-3286-46EC-9180-DEC492CFE43D}">
  <sheetPr>
    <tabColor rgb="FFF08E52"/>
  </sheetPr>
  <dimension ref="A1:M113"/>
  <sheetViews>
    <sheetView showGridLines="0" view="pageBreakPreview" zoomScaleNormal="100" zoomScaleSheetLayoutView="100" workbookViewId="0">
      <selection activeCell="J19" sqref="J19"/>
    </sheetView>
  </sheetViews>
  <sheetFormatPr defaultColWidth="9.140625" defaultRowHeight="12.75"/>
  <cols>
    <col min="1" max="1" width="5.42578125" style="60" customWidth="1"/>
    <col min="2" max="2" width="5.7109375" style="60" customWidth="1"/>
    <col min="3" max="3" width="2.7109375" style="63" customWidth="1"/>
    <col min="4" max="4" width="54" style="63" customWidth="1"/>
    <col min="5" max="5" width="5.28515625" style="107" customWidth="1"/>
    <col min="6" max="6" width="8.7109375" style="100" customWidth="1"/>
    <col min="7" max="7" width="10" style="61" customWidth="1"/>
    <col min="8" max="8" width="12.7109375" style="67" customWidth="1"/>
    <col min="9" max="9" width="15.28515625" style="62" customWidth="1"/>
    <col min="10" max="10" width="9.140625" style="84"/>
    <col min="11" max="11" width="10.28515625" style="84" bestFit="1" customWidth="1"/>
    <col min="12" max="13" width="9.140625" style="84"/>
    <col min="14" max="16384" width="9.140625" style="63"/>
  </cols>
  <sheetData>
    <row r="1" spans="1:9">
      <c r="A1" s="1" t="s">
        <v>0</v>
      </c>
      <c r="B1" s="1"/>
      <c r="C1" s="1"/>
      <c r="D1" s="1" t="s">
        <v>1</v>
      </c>
      <c r="E1" s="101" t="s">
        <v>88</v>
      </c>
      <c r="F1" s="94" t="s">
        <v>2</v>
      </c>
      <c r="G1" s="83" t="s">
        <v>90</v>
      </c>
      <c r="H1" s="83" t="s">
        <v>89</v>
      </c>
    </row>
    <row r="2" spans="1:9">
      <c r="C2" s="1"/>
      <c r="D2" s="1"/>
      <c r="E2" s="101"/>
      <c r="F2" s="94"/>
      <c r="G2" s="3"/>
      <c r="H2" s="9"/>
    </row>
    <row r="3" spans="1:9">
      <c r="A3" s="90" t="s">
        <v>70</v>
      </c>
      <c r="B3" s="90"/>
      <c r="C3" s="90"/>
      <c r="D3" s="90" t="s">
        <v>22</v>
      </c>
      <c r="E3" s="102"/>
      <c r="F3" s="95"/>
      <c r="G3" s="91"/>
      <c r="H3" s="92">
        <f>SUM(H5:H13)</f>
        <v>0</v>
      </c>
    </row>
    <row r="5" spans="1:9" s="86" customFormat="1">
      <c r="A5" s="22" t="str">
        <f>$A$3</f>
        <v>O.4</v>
      </c>
      <c r="B5" s="22">
        <f>COUNT(#REF!)+1</f>
        <v>1</v>
      </c>
      <c r="C5" s="22"/>
      <c r="D5" s="32" t="s">
        <v>23</v>
      </c>
      <c r="E5" s="103"/>
      <c r="F5" s="96"/>
      <c r="G5" s="34"/>
      <c r="H5" s="34"/>
      <c r="I5" s="85"/>
    </row>
    <row r="6" spans="1:9" s="86" customFormat="1" ht="76.5">
      <c r="A6" s="22"/>
      <c r="B6" s="22"/>
      <c r="C6" s="22"/>
      <c r="D6" s="22" t="s">
        <v>92</v>
      </c>
      <c r="E6" s="103"/>
      <c r="F6" s="96"/>
      <c r="G6" s="34"/>
      <c r="H6" s="34"/>
      <c r="I6" s="85"/>
    </row>
    <row r="7" spans="1:9" s="86" customFormat="1">
      <c r="A7" s="22"/>
      <c r="B7" s="22"/>
      <c r="C7" s="22"/>
      <c r="D7" s="22" t="s">
        <v>25</v>
      </c>
      <c r="E7" s="103"/>
      <c r="F7" s="96"/>
      <c r="G7" s="34"/>
      <c r="H7" s="34"/>
      <c r="I7" s="85"/>
    </row>
    <row r="8" spans="1:9" s="86" customFormat="1">
      <c r="A8" s="70"/>
      <c r="B8" s="70"/>
      <c r="C8" s="70">
        <v>1</v>
      </c>
      <c r="D8" s="70" t="s">
        <v>91</v>
      </c>
      <c r="E8" s="104" t="s">
        <v>5</v>
      </c>
      <c r="F8" s="97">
        <v>2</v>
      </c>
      <c r="G8" s="268"/>
      <c r="H8" s="93">
        <f>F8*G8</f>
        <v>0</v>
      </c>
      <c r="I8" s="85"/>
    </row>
    <row r="9" spans="1:9" s="74" customFormat="1">
      <c r="A9" s="70"/>
      <c r="B9" s="70"/>
      <c r="C9" s="70"/>
      <c r="D9" s="70"/>
      <c r="E9" s="104"/>
      <c r="F9" s="97"/>
      <c r="G9" s="71"/>
      <c r="H9" s="71"/>
      <c r="I9" s="73"/>
    </row>
    <row r="10" spans="1:9" s="88" customFormat="1">
      <c r="A10" s="38" t="str">
        <f>$A$3</f>
        <v>O.4</v>
      </c>
      <c r="B10" s="38">
        <f>COUNT(B$5:B8)+1</f>
        <v>2</v>
      </c>
      <c r="C10" s="38"/>
      <c r="D10" s="46" t="s">
        <v>26</v>
      </c>
      <c r="E10" s="105"/>
      <c r="F10" s="98"/>
      <c r="G10" s="39"/>
      <c r="H10" s="39"/>
      <c r="I10" s="87"/>
    </row>
    <row r="11" spans="1:9" s="88" customFormat="1" ht="51">
      <c r="A11" s="22"/>
      <c r="B11" s="22"/>
      <c r="C11" s="22"/>
      <c r="D11" s="22" t="s">
        <v>93</v>
      </c>
      <c r="E11" s="103" t="s">
        <v>24</v>
      </c>
      <c r="F11" s="99"/>
      <c r="G11" s="34"/>
      <c r="H11" s="34"/>
      <c r="I11" s="87"/>
    </row>
    <row r="12" spans="1:9" s="88" customFormat="1" ht="14.25" customHeight="1">
      <c r="A12" s="70"/>
      <c r="B12" s="70"/>
      <c r="C12" s="70">
        <v>1</v>
      </c>
      <c r="D12" s="70" t="s">
        <v>91</v>
      </c>
      <c r="E12" s="104" t="s">
        <v>5</v>
      </c>
      <c r="F12" s="97">
        <v>2</v>
      </c>
      <c r="G12" s="268"/>
      <c r="H12" s="93">
        <f>F12*G12</f>
        <v>0</v>
      </c>
      <c r="I12" s="87"/>
    </row>
    <row r="13" spans="1:9" s="88" customFormat="1" ht="14.25" customHeight="1">
      <c r="A13" s="70"/>
      <c r="B13" s="70"/>
      <c r="C13" s="70"/>
      <c r="D13" s="70"/>
      <c r="E13" s="104"/>
      <c r="F13" s="97"/>
      <c r="G13" s="71"/>
      <c r="H13" s="71"/>
      <c r="I13" s="87"/>
    </row>
    <row r="16" spans="1:9">
      <c r="E16" s="106"/>
    </row>
    <row r="95" spans="11:11">
      <c r="K95" s="89"/>
    </row>
    <row r="113" spans="4:4">
      <c r="D113" s="75"/>
    </row>
  </sheetData>
  <phoneticPr fontId="1" type="noConversion"/>
  <pageMargins left="0.59055118110236227" right="0.19685039370078741" top="0.39370078740157483" bottom="0.19685039370078741" header="0.19685039370078741" footer="0.19685039370078741"/>
  <pageSetup paperSize="9" orientation="portrait" horizontalDpi="1200" verticalDpi="12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6AA8E3-2A8D-481A-9892-DAF6719C7F41}">
  <sheetPr>
    <tabColor rgb="FFF08E52"/>
  </sheetPr>
  <dimension ref="A1:PG126"/>
  <sheetViews>
    <sheetView showGridLines="0" view="pageBreakPreview" zoomScaleNormal="100" zoomScaleSheetLayoutView="100" workbookViewId="0">
      <selection activeCell="J12" sqref="J12"/>
    </sheetView>
  </sheetViews>
  <sheetFormatPr defaultColWidth="9.140625" defaultRowHeight="12.75"/>
  <cols>
    <col min="1" max="1" width="5.85546875" style="60" customWidth="1"/>
    <col min="2" max="2" width="4.42578125" style="60" customWidth="1"/>
    <col min="3" max="3" width="2.7109375" style="63" customWidth="1"/>
    <col min="4" max="4" width="55.7109375" style="63" customWidth="1"/>
    <col min="5" max="5" width="5.28515625" style="107" customWidth="1"/>
    <col min="6" max="6" width="6.28515625" style="100" customWidth="1"/>
    <col min="7" max="7" width="9.28515625" style="61" customWidth="1"/>
    <col min="8" max="8" width="12.7109375" style="67" customWidth="1"/>
    <col min="9" max="9" width="36.140625" style="62" customWidth="1"/>
    <col min="10" max="10" width="9.140625" style="63"/>
    <col min="11" max="11" width="10.28515625" style="63" bestFit="1" customWidth="1"/>
    <col min="12" max="16384" width="9.140625" style="63"/>
  </cols>
  <sheetData>
    <row r="1" spans="1:17">
      <c r="A1" s="19" t="s">
        <v>0</v>
      </c>
      <c r="B1" s="19"/>
      <c r="C1" s="19"/>
      <c r="D1" s="19" t="s">
        <v>1</v>
      </c>
      <c r="E1" s="121" t="s">
        <v>88</v>
      </c>
      <c r="F1" s="121" t="s">
        <v>2</v>
      </c>
      <c r="G1" s="120" t="s">
        <v>90</v>
      </c>
      <c r="H1" s="120" t="s">
        <v>89</v>
      </c>
    </row>
    <row r="2" spans="1:17">
      <c r="C2" s="19"/>
      <c r="D2" s="19"/>
      <c r="E2" s="121"/>
      <c r="F2" s="122"/>
      <c r="G2" s="37"/>
      <c r="H2" s="40"/>
    </row>
    <row r="3" spans="1:17" s="109" customFormat="1">
      <c r="A3" s="76" t="s">
        <v>9</v>
      </c>
      <c r="B3" s="76"/>
      <c r="C3" s="76"/>
      <c r="D3" s="76" t="s">
        <v>16</v>
      </c>
      <c r="E3" s="123"/>
      <c r="F3" s="123"/>
      <c r="G3" s="77"/>
      <c r="H3" s="78">
        <f>SUM(H5:H32)</f>
        <v>0</v>
      </c>
      <c r="I3" s="108"/>
    </row>
    <row r="5" spans="1:17" s="74" customFormat="1">
      <c r="A5" s="189" t="str">
        <f>$A$3</f>
        <v>O.5</v>
      </c>
      <c r="B5" s="189">
        <v>1</v>
      </c>
      <c r="C5" s="222"/>
      <c r="D5" s="191" t="s">
        <v>138</v>
      </c>
      <c r="E5" s="223"/>
      <c r="F5" s="224"/>
      <c r="G5" s="193"/>
      <c r="H5" s="193"/>
      <c r="I5" s="73"/>
    </row>
    <row r="6" spans="1:17" s="74" customFormat="1" ht="38.25">
      <c r="A6" s="225"/>
      <c r="B6" s="225"/>
      <c r="C6" s="226"/>
      <c r="D6" s="194" t="s">
        <v>139</v>
      </c>
      <c r="E6" s="227"/>
      <c r="F6" s="228"/>
      <c r="G6" s="229"/>
      <c r="H6" s="229"/>
      <c r="I6" s="73"/>
    </row>
    <row r="7" spans="1:17" s="74" customFormat="1">
      <c r="A7" s="225"/>
      <c r="B7" s="225"/>
      <c r="C7" s="199">
        <v>1</v>
      </c>
      <c r="D7" s="199" t="s">
        <v>11</v>
      </c>
      <c r="E7" s="230" t="s">
        <v>5</v>
      </c>
      <c r="F7" s="231">
        <v>9</v>
      </c>
      <c r="G7" s="263"/>
      <c r="H7" s="201">
        <f>F7*G7</f>
        <v>0</v>
      </c>
      <c r="I7" s="73"/>
    </row>
    <row r="8" spans="1:17" s="74" customFormat="1">
      <c r="A8" s="72"/>
      <c r="B8" s="72"/>
      <c r="C8" s="26"/>
      <c r="D8" s="26"/>
      <c r="E8" s="128"/>
      <c r="F8" s="126"/>
      <c r="G8" s="69"/>
      <c r="H8" s="69"/>
      <c r="I8" s="73"/>
    </row>
    <row r="9" spans="1:17" s="74" customFormat="1">
      <c r="A9" s="189" t="str">
        <f>$A$3</f>
        <v>O.5</v>
      </c>
      <c r="B9" s="189">
        <v>2</v>
      </c>
      <c r="C9" s="222"/>
      <c r="D9" s="191" t="s">
        <v>140</v>
      </c>
      <c r="E9" s="223"/>
      <c r="F9" s="224"/>
      <c r="G9" s="193"/>
      <c r="H9" s="193"/>
      <c r="I9" s="73"/>
    </row>
    <row r="10" spans="1:17" s="74" customFormat="1" ht="38.25">
      <c r="A10" s="225"/>
      <c r="B10" s="225"/>
      <c r="C10" s="226"/>
      <c r="D10" s="194" t="s">
        <v>143</v>
      </c>
      <c r="E10" s="227"/>
      <c r="F10" s="228"/>
      <c r="G10" s="229"/>
      <c r="H10" s="229"/>
      <c r="I10" s="73"/>
    </row>
    <row r="11" spans="1:17" s="74" customFormat="1">
      <c r="A11" s="225"/>
      <c r="B11" s="225"/>
      <c r="C11" s="199">
        <v>1</v>
      </c>
      <c r="D11" s="199" t="s">
        <v>11</v>
      </c>
      <c r="E11" s="230" t="s">
        <v>5</v>
      </c>
      <c r="F11" s="231">
        <v>14</v>
      </c>
      <c r="G11" s="263"/>
      <c r="H11" s="201">
        <f>F11*G11</f>
        <v>0</v>
      </c>
      <c r="I11" s="73"/>
    </row>
    <row r="12" spans="1:17" s="74" customFormat="1">
      <c r="A12" s="225"/>
      <c r="B12" s="225"/>
      <c r="C12" s="199"/>
      <c r="D12" s="232"/>
      <c r="E12" s="230"/>
      <c r="F12" s="231"/>
      <c r="G12" s="201"/>
      <c r="H12" s="201"/>
      <c r="I12" s="73"/>
    </row>
    <row r="13" spans="1:17" s="112" customFormat="1" ht="25.5">
      <c r="A13" s="189" t="str">
        <f>$A$3</f>
        <v>O.5</v>
      </c>
      <c r="B13" s="189">
        <v>3</v>
      </c>
      <c r="C13" s="222"/>
      <c r="D13" s="191" t="s">
        <v>141</v>
      </c>
      <c r="E13" s="223"/>
      <c r="F13" s="224"/>
      <c r="G13" s="193"/>
      <c r="H13" s="193"/>
      <c r="I13" s="111"/>
    </row>
    <row r="14" spans="1:17" s="117" customFormat="1" ht="38.25">
      <c r="A14" s="225"/>
      <c r="B14" s="225"/>
      <c r="C14" s="226"/>
      <c r="D14" s="194" t="s">
        <v>142</v>
      </c>
      <c r="E14" s="227"/>
      <c r="F14" s="228"/>
      <c r="G14" s="229"/>
      <c r="H14" s="229"/>
      <c r="I14" s="113"/>
      <c r="J14" s="114"/>
      <c r="K14" s="114"/>
      <c r="L14" s="114"/>
      <c r="M14" s="114"/>
      <c r="N14" s="114"/>
      <c r="O14" s="115"/>
      <c r="P14" s="116"/>
      <c r="Q14" s="115"/>
    </row>
    <row r="15" spans="1:17" s="112" customFormat="1">
      <c r="A15" s="225"/>
      <c r="B15" s="225"/>
      <c r="C15" s="199">
        <v>1</v>
      </c>
      <c r="D15" s="199" t="s">
        <v>11</v>
      </c>
      <c r="E15" s="230" t="s">
        <v>5</v>
      </c>
      <c r="F15" s="231">
        <v>21</v>
      </c>
      <c r="G15" s="263"/>
      <c r="H15" s="201">
        <f>F15*G15</f>
        <v>0</v>
      </c>
      <c r="I15" s="111"/>
    </row>
    <row r="16" spans="1:17" s="112" customFormat="1">
      <c r="A16" s="225"/>
      <c r="B16" s="225"/>
      <c r="C16" s="199"/>
      <c r="D16" s="232"/>
      <c r="E16" s="230"/>
      <c r="F16" s="231"/>
      <c r="G16" s="201"/>
      <c r="H16" s="201"/>
      <c r="I16" s="111"/>
    </row>
    <row r="17" spans="1:423" s="112" customFormat="1">
      <c r="A17" s="189" t="str">
        <f>$A$3</f>
        <v>O.5</v>
      </c>
      <c r="B17" s="189">
        <v>4</v>
      </c>
      <c r="C17" s="222"/>
      <c r="D17" s="191" t="s">
        <v>144</v>
      </c>
      <c r="E17" s="223"/>
      <c r="F17" s="224"/>
      <c r="G17" s="193"/>
      <c r="H17" s="193"/>
      <c r="I17" s="111"/>
    </row>
    <row r="18" spans="1:423" s="112" customFormat="1" ht="38.25">
      <c r="A18" s="225"/>
      <c r="B18" s="225"/>
      <c r="C18" s="226"/>
      <c r="D18" s="194" t="s">
        <v>145</v>
      </c>
      <c r="E18" s="227"/>
      <c r="F18" s="228"/>
      <c r="G18" s="229"/>
      <c r="H18" s="229"/>
      <c r="I18" s="113"/>
    </row>
    <row r="19" spans="1:423" s="112" customFormat="1">
      <c r="A19" s="225"/>
      <c r="B19" s="225"/>
      <c r="C19" s="199">
        <v>1</v>
      </c>
      <c r="D19" s="199" t="s">
        <v>11</v>
      </c>
      <c r="E19" s="230" t="s">
        <v>5</v>
      </c>
      <c r="F19" s="231">
        <v>11</v>
      </c>
      <c r="G19" s="263"/>
      <c r="H19" s="201">
        <f>F19*G19</f>
        <v>0</v>
      </c>
      <c r="I19" s="111"/>
    </row>
    <row r="20" spans="1:423" s="112" customFormat="1">
      <c r="A20" s="225"/>
      <c r="B20" s="225"/>
      <c r="C20" s="199"/>
      <c r="D20" s="199"/>
      <c r="E20" s="230"/>
      <c r="F20" s="231"/>
      <c r="G20" s="201"/>
      <c r="H20" s="201"/>
      <c r="I20" s="111"/>
    </row>
    <row r="21" spans="1:423" s="74" customFormat="1">
      <c r="A21" s="189" t="str">
        <f>$A$3</f>
        <v>O.5</v>
      </c>
      <c r="B21" s="189">
        <v>5</v>
      </c>
      <c r="C21" s="222"/>
      <c r="D21" s="191" t="s">
        <v>146</v>
      </c>
      <c r="E21" s="223"/>
      <c r="F21" s="224"/>
      <c r="G21" s="193"/>
      <c r="H21" s="193"/>
      <c r="I21" s="73"/>
    </row>
    <row r="22" spans="1:423" s="74" customFormat="1" ht="25.5">
      <c r="A22" s="225"/>
      <c r="B22" s="225"/>
      <c r="C22" s="226"/>
      <c r="D22" s="194" t="s">
        <v>147</v>
      </c>
      <c r="E22" s="227"/>
      <c r="F22" s="228"/>
      <c r="G22" s="229"/>
      <c r="H22" s="229"/>
      <c r="I22" s="73"/>
    </row>
    <row r="23" spans="1:423" s="119" customFormat="1">
      <c r="A23" s="225"/>
      <c r="B23" s="225"/>
      <c r="C23" s="199">
        <v>1</v>
      </c>
      <c r="D23" s="199" t="s">
        <v>11</v>
      </c>
      <c r="E23" s="230" t="s">
        <v>5</v>
      </c>
      <c r="F23" s="231">
        <v>11</v>
      </c>
      <c r="G23" s="263"/>
      <c r="H23" s="201">
        <f>F23*G23</f>
        <v>0</v>
      </c>
      <c r="I23" s="118"/>
    </row>
    <row r="24" spans="1:423">
      <c r="A24" s="225"/>
      <c r="B24" s="225"/>
      <c r="C24" s="199"/>
      <c r="D24" s="199"/>
      <c r="E24" s="230"/>
      <c r="F24" s="231"/>
      <c r="G24" s="201"/>
      <c r="H24" s="201"/>
      <c r="J24" s="62"/>
      <c r="K24" s="62"/>
      <c r="L24" s="62"/>
      <c r="M24" s="62"/>
      <c r="N24" s="62"/>
      <c r="O24" s="62"/>
      <c r="P24" s="62"/>
      <c r="Q24" s="62"/>
      <c r="R24" s="62"/>
      <c r="S24" s="62"/>
      <c r="T24" s="62"/>
      <c r="U24" s="62"/>
      <c r="V24" s="62"/>
      <c r="W24" s="62"/>
      <c r="X24" s="62"/>
      <c r="Y24" s="62"/>
      <c r="Z24" s="62"/>
      <c r="AA24" s="62"/>
      <c r="AB24" s="62"/>
      <c r="AC24" s="62"/>
      <c r="AD24" s="62"/>
      <c r="AE24" s="62"/>
      <c r="AF24" s="62"/>
      <c r="AG24" s="62"/>
      <c r="AH24" s="62"/>
      <c r="AI24" s="62"/>
      <c r="AJ24" s="62"/>
      <c r="AK24" s="62"/>
      <c r="AL24" s="62"/>
      <c r="AM24" s="62"/>
      <c r="AN24" s="62"/>
      <c r="AO24" s="62"/>
      <c r="AP24" s="62"/>
      <c r="AQ24" s="62"/>
      <c r="AR24" s="62"/>
      <c r="AS24" s="62"/>
      <c r="AT24" s="62"/>
      <c r="AU24" s="62"/>
      <c r="AV24" s="62"/>
      <c r="AW24" s="62"/>
      <c r="AX24" s="62"/>
      <c r="AY24" s="62"/>
      <c r="AZ24" s="62"/>
      <c r="BA24" s="62"/>
      <c r="BB24" s="62"/>
      <c r="BC24" s="62"/>
      <c r="BD24" s="62"/>
      <c r="BE24" s="62"/>
      <c r="BF24" s="62"/>
      <c r="BG24" s="62"/>
      <c r="BH24" s="62"/>
      <c r="BI24" s="62"/>
      <c r="BJ24" s="62"/>
      <c r="BK24" s="62"/>
      <c r="BL24" s="62"/>
      <c r="BM24" s="62"/>
      <c r="BN24" s="62"/>
      <c r="BO24" s="62"/>
      <c r="BP24" s="62"/>
      <c r="BQ24" s="62"/>
      <c r="BR24" s="62"/>
      <c r="BS24" s="62"/>
      <c r="BT24" s="62"/>
      <c r="BU24" s="62"/>
      <c r="BV24" s="62"/>
      <c r="BW24" s="62"/>
      <c r="BX24" s="62"/>
      <c r="BY24" s="62"/>
      <c r="BZ24" s="62"/>
      <c r="CA24" s="62"/>
      <c r="CB24" s="62"/>
      <c r="CC24" s="62"/>
      <c r="CD24" s="62"/>
      <c r="CE24" s="62"/>
      <c r="CF24" s="62"/>
      <c r="CG24" s="62"/>
      <c r="CH24" s="62"/>
      <c r="CI24" s="62"/>
      <c r="CJ24" s="62"/>
      <c r="CK24" s="62"/>
      <c r="CL24" s="62"/>
      <c r="CM24" s="62"/>
      <c r="CN24" s="62"/>
      <c r="CO24" s="62"/>
      <c r="CP24" s="62"/>
      <c r="CQ24" s="62"/>
      <c r="CR24" s="62"/>
      <c r="CS24" s="62"/>
      <c r="CT24" s="62"/>
      <c r="CU24" s="62"/>
      <c r="CV24" s="62"/>
      <c r="CW24" s="62"/>
      <c r="CX24" s="62"/>
      <c r="CY24" s="62"/>
      <c r="CZ24" s="62"/>
      <c r="DA24" s="62"/>
      <c r="DB24" s="62"/>
      <c r="DC24" s="62"/>
      <c r="DD24" s="62"/>
      <c r="DE24" s="62"/>
      <c r="DF24" s="62"/>
      <c r="DG24" s="62"/>
      <c r="DH24" s="62"/>
      <c r="DI24" s="62"/>
      <c r="DJ24" s="62"/>
      <c r="DK24" s="62"/>
      <c r="DL24" s="62"/>
      <c r="DM24" s="62"/>
      <c r="DN24" s="62"/>
      <c r="DO24" s="62"/>
      <c r="DP24" s="62"/>
      <c r="DQ24" s="62"/>
      <c r="DR24" s="62"/>
      <c r="DS24" s="62"/>
      <c r="DT24" s="62"/>
      <c r="DU24" s="62"/>
      <c r="DV24" s="62"/>
      <c r="DW24" s="62"/>
      <c r="DX24" s="62"/>
      <c r="DY24" s="62"/>
      <c r="DZ24" s="62"/>
      <c r="EA24" s="62"/>
      <c r="EB24" s="62"/>
      <c r="EC24" s="62"/>
      <c r="ED24" s="62"/>
      <c r="EE24" s="62"/>
      <c r="EF24" s="62"/>
      <c r="EG24" s="62"/>
      <c r="EH24" s="62"/>
      <c r="EI24" s="62"/>
      <c r="EJ24" s="62"/>
      <c r="EK24" s="62"/>
      <c r="EL24" s="62"/>
      <c r="EM24" s="62"/>
      <c r="EN24" s="62"/>
      <c r="EO24" s="62"/>
      <c r="EP24" s="62"/>
      <c r="EQ24" s="62"/>
      <c r="ER24" s="62"/>
      <c r="ES24" s="62"/>
      <c r="ET24" s="62"/>
      <c r="EU24" s="62"/>
      <c r="EV24" s="62"/>
      <c r="EW24" s="62"/>
      <c r="EX24" s="62"/>
      <c r="EY24" s="62"/>
      <c r="EZ24" s="62"/>
      <c r="FA24" s="62"/>
      <c r="FB24" s="62"/>
      <c r="FC24" s="62"/>
      <c r="FD24" s="62"/>
      <c r="FE24" s="62"/>
      <c r="FF24" s="62"/>
      <c r="FG24" s="62"/>
      <c r="FH24" s="62"/>
      <c r="FI24" s="62"/>
      <c r="FJ24" s="62"/>
      <c r="FK24" s="62"/>
      <c r="FL24" s="62"/>
      <c r="FM24" s="62"/>
      <c r="FN24" s="62"/>
      <c r="FO24" s="62"/>
      <c r="FP24" s="62"/>
      <c r="FQ24" s="62"/>
      <c r="FR24" s="62"/>
      <c r="FS24" s="62"/>
      <c r="FT24" s="62"/>
      <c r="FU24" s="62"/>
      <c r="FV24" s="62"/>
      <c r="FW24" s="62"/>
      <c r="FX24" s="62"/>
      <c r="FY24" s="62"/>
      <c r="FZ24" s="62"/>
      <c r="GA24" s="62"/>
      <c r="GB24" s="62"/>
      <c r="GC24" s="62"/>
      <c r="GD24" s="62"/>
      <c r="GE24" s="62"/>
      <c r="GF24" s="62"/>
      <c r="GG24" s="62"/>
      <c r="GH24" s="62"/>
      <c r="GI24" s="62"/>
      <c r="GJ24" s="62"/>
      <c r="GK24" s="62"/>
      <c r="GL24" s="62"/>
      <c r="GM24" s="62"/>
      <c r="GN24" s="62"/>
      <c r="GO24" s="62"/>
      <c r="GP24" s="62"/>
      <c r="GQ24" s="62"/>
      <c r="GR24" s="62"/>
      <c r="GS24" s="62"/>
      <c r="GT24" s="62"/>
      <c r="GU24" s="62"/>
      <c r="GV24" s="62"/>
      <c r="GW24" s="62"/>
      <c r="GX24" s="62"/>
      <c r="GY24" s="62"/>
      <c r="GZ24" s="62"/>
      <c r="HA24" s="62"/>
      <c r="HB24" s="62"/>
      <c r="HC24" s="62"/>
      <c r="HD24" s="62"/>
      <c r="HE24" s="62"/>
      <c r="HF24" s="62"/>
      <c r="HG24" s="62"/>
      <c r="HH24" s="62"/>
      <c r="HI24" s="62"/>
      <c r="HJ24" s="62"/>
      <c r="HK24" s="62"/>
      <c r="HL24" s="62"/>
      <c r="HM24" s="62"/>
      <c r="HN24" s="62"/>
      <c r="HO24" s="62"/>
      <c r="HP24" s="62"/>
      <c r="HQ24" s="62"/>
      <c r="HR24" s="62"/>
      <c r="HS24" s="62"/>
      <c r="HT24" s="62"/>
      <c r="HU24" s="62"/>
      <c r="HV24" s="62"/>
      <c r="HW24" s="62"/>
      <c r="HX24" s="62"/>
      <c r="HY24" s="62"/>
      <c r="HZ24" s="62"/>
      <c r="IA24" s="62"/>
      <c r="IB24" s="62"/>
      <c r="IC24" s="62"/>
      <c r="ID24" s="62"/>
      <c r="IE24" s="62"/>
      <c r="IF24" s="62"/>
      <c r="IG24" s="62"/>
      <c r="IH24" s="62"/>
      <c r="II24" s="62"/>
      <c r="IJ24" s="62"/>
      <c r="IK24" s="62"/>
      <c r="IL24" s="62"/>
      <c r="IM24" s="62"/>
      <c r="IN24" s="62"/>
      <c r="IO24" s="62"/>
      <c r="IP24" s="62"/>
      <c r="IQ24" s="62"/>
      <c r="IR24" s="62"/>
      <c r="IS24" s="62"/>
      <c r="IT24" s="62"/>
      <c r="IU24" s="62"/>
      <c r="IV24" s="62"/>
      <c r="IW24" s="62"/>
      <c r="IX24" s="62"/>
      <c r="IY24" s="62"/>
      <c r="IZ24" s="62"/>
      <c r="JA24" s="62"/>
      <c r="JB24" s="62"/>
      <c r="JC24" s="62"/>
      <c r="JD24" s="62"/>
      <c r="JE24" s="62"/>
      <c r="JF24" s="62"/>
      <c r="JG24" s="62"/>
      <c r="JH24" s="62"/>
      <c r="JI24" s="62"/>
      <c r="JJ24" s="62"/>
      <c r="JK24" s="62"/>
      <c r="JL24" s="62"/>
      <c r="JM24" s="62"/>
      <c r="JN24" s="62"/>
      <c r="JO24" s="62"/>
      <c r="JP24" s="62"/>
      <c r="JQ24" s="62"/>
      <c r="JR24" s="62"/>
      <c r="JS24" s="62"/>
      <c r="JT24" s="62"/>
      <c r="JU24" s="62"/>
      <c r="JV24" s="62"/>
      <c r="JW24" s="62"/>
      <c r="JX24" s="62"/>
      <c r="JY24" s="62"/>
      <c r="JZ24" s="62"/>
      <c r="KA24" s="62"/>
      <c r="KB24" s="62"/>
      <c r="KC24" s="62"/>
      <c r="KD24" s="62"/>
      <c r="KE24" s="62"/>
      <c r="KF24" s="62"/>
      <c r="KG24" s="62"/>
      <c r="KH24" s="62"/>
      <c r="KI24" s="62"/>
      <c r="KJ24" s="62"/>
      <c r="KK24" s="62"/>
      <c r="KL24" s="62"/>
      <c r="KM24" s="62"/>
      <c r="KN24" s="62"/>
      <c r="KO24" s="62"/>
      <c r="KP24" s="62"/>
      <c r="KQ24" s="62"/>
      <c r="KR24" s="62"/>
      <c r="KS24" s="62"/>
      <c r="KT24" s="62"/>
      <c r="KU24" s="62"/>
      <c r="KV24" s="62"/>
      <c r="KW24" s="62"/>
      <c r="KX24" s="62"/>
      <c r="KY24" s="62"/>
      <c r="KZ24" s="62"/>
      <c r="LA24" s="62"/>
      <c r="LB24" s="62"/>
      <c r="LC24" s="62"/>
      <c r="LD24" s="62"/>
      <c r="LE24" s="62"/>
      <c r="LF24" s="62"/>
      <c r="LG24" s="62"/>
      <c r="LH24" s="62"/>
      <c r="LI24" s="62"/>
      <c r="LJ24" s="62"/>
      <c r="LK24" s="62"/>
      <c r="LL24" s="62"/>
      <c r="LM24" s="62"/>
      <c r="LN24" s="62"/>
      <c r="LO24" s="62"/>
      <c r="LP24" s="62"/>
      <c r="LQ24" s="62"/>
      <c r="LR24" s="62"/>
      <c r="LS24" s="62"/>
      <c r="LT24" s="62"/>
      <c r="LU24" s="62"/>
      <c r="LV24" s="62"/>
      <c r="LW24" s="62"/>
      <c r="LX24" s="62"/>
      <c r="LY24" s="62"/>
      <c r="LZ24" s="62"/>
      <c r="MA24" s="62"/>
      <c r="MB24" s="62"/>
      <c r="MC24" s="62"/>
      <c r="MD24" s="62"/>
      <c r="ME24" s="62"/>
      <c r="MF24" s="62"/>
      <c r="MG24" s="62"/>
      <c r="MH24" s="62"/>
      <c r="MI24" s="62"/>
      <c r="MJ24" s="62"/>
      <c r="MK24" s="62"/>
      <c r="ML24" s="62"/>
      <c r="MM24" s="62"/>
      <c r="MN24" s="62"/>
      <c r="MO24" s="62"/>
      <c r="MP24" s="62"/>
      <c r="MQ24" s="62"/>
      <c r="MR24" s="62"/>
      <c r="MS24" s="62"/>
      <c r="MT24" s="62"/>
      <c r="MU24" s="62"/>
      <c r="MV24" s="62"/>
      <c r="MW24" s="62"/>
      <c r="MX24" s="62"/>
      <c r="MY24" s="62"/>
      <c r="MZ24" s="62"/>
      <c r="NA24" s="62"/>
      <c r="NB24" s="62"/>
      <c r="NC24" s="62"/>
      <c r="ND24" s="62"/>
      <c r="NE24" s="62"/>
      <c r="NF24" s="62"/>
      <c r="NG24" s="62"/>
      <c r="NH24" s="62"/>
      <c r="NI24" s="62"/>
      <c r="NJ24" s="62"/>
      <c r="NK24" s="62"/>
      <c r="NL24" s="62"/>
      <c r="NM24" s="62"/>
      <c r="NN24" s="62"/>
      <c r="NO24" s="62"/>
      <c r="NP24" s="62"/>
      <c r="NQ24" s="62"/>
      <c r="NR24" s="62"/>
      <c r="NS24" s="62"/>
      <c r="NT24" s="62"/>
      <c r="NU24" s="62"/>
      <c r="NV24" s="62"/>
      <c r="NW24" s="62"/>
      <c r="NX24" s="62"/>
      <c r="NY24" s="62"/>
      <c r="NZ24" s="62"/>
      <c r="OA24" s="62"/>
      <c r="OB24" s="62"/>
      <c r="OC24" s="62"/>
      <c r="OD24" s="62"/>
      <c r="OE24" s="62"/>
      <c r="OF24" s="62"/>
      <c r="OG24" s="62"/>
      <c r="OH24" s="62"/>
      <c r="OI24" s="62"/>
      <c r="OJ24" s="62"/>
      <c r="OK24" s="62"/>
      <c r="OL24" s="62"/>
      <c r="OM24" s="62"/>
      <c r="ON24" s="62"/>
      <c r="OO24" s="62"/>
      <c r="OP24" s="62"/>
      <c r="OQ24" s="62"/>
      <c r="OR24" s="62"/>
      <c r="OS24" s="62"/>
      <c r="OT24" s="62"/>
      <c r="OU24" s="62"/>
      <c r="OV24" s="62"/>
      <c r="OW24" s="62"/>
      <c r="OX24" s="62"/>
      <c r="OY24" s="62"/>
      <c r="OZ24" s="62"/>
      <c r="PA24" s="62"/>
      <c r="PB24" s="62"/>
      <c r="PC24" s="62"/>
      <c r="PD24" s="62"/>
      <c r="PE24" s="62"/>
      <c r="PF24" s="62"/>
      <c r="PG24" s="62"/>
    </row>
    <row r="25" spans="1:423">
      <c r="A25" s="189" t="str">
        <f>$A$3</f>
        <v>O.5</v>
      </c>
      <c r="B25" s="189">
        <v>6</v>
      </c>
      <c r="C25" s="222"/>
      <c r="D25" s="191" t="s">
        <v>148</v>
      </c>
      <c r="E25" s="223"/>
      <c r="F25" s="224"/>
      <c r="G25" s="193"/>
      <c r="H25" s="193"/>
    </row>
    <row r="26" spans="1:423" ht="38.25">
      <c r="A26" s="225"/>
      <c r="B26" s="225"/>
      <c r="C26" s="226"/>
      <c r="D26" s="194" t="s">
        <v>149</v>
      </c>
      <c r="E26" s="227"/>
      <c r="F26" s="228"/>
      <c r="G26" s="229"/>
      <c r="H26" s="229"/>
      <c r="I26" s="113"/>
    </row>
    <row r="27" spans="1:423">
      <c r="A27" s="225"/>
      <c r="B27" s="225"/>
      <c r="C27" s="199">
        <v>1</v>
      </c>
      <c r="D27" s="199" t="s">
        <v>11</v>
      </c>
      <c r="E27" s="230" t="s">
        <v>5</v>
      </c>
      <c r="F27" s="231">
        <v>21</v>
      </c>
      <c r="G27" s="263"/>
      <c r="H27" s="201">
        <f>F27*G27</f>
        <v>0</v>
      </c>
    </row>
    <row r="28" spans="1:423">
      <c r="A28" s="72"/>
      <c r="B28" s="72"/>
      <c r="C28" s="26"/>
      <c r="D28" s="26"/>
      <c r="E28" s="128"/>
      <c r="F28" s="126"/>
      <c r="G28" s="69"/>
      <c r="H28" s="69"/>
    </row>
    <row r="29" spans="1:423">
      <c r="A29" s="189" t="str">
        <f>$A$3</f>
        <v>O.5</v>
      </c>
      <c r="B29" s="38">
        <v>7</v>
      </c>
      <c r="C29" s="110"/>
      <c r="D29" s="46" t="s">
        <v>150</v>
      </c>
      <c r="E29" s="105"/>
      <c r="F29" s="124"/>
      <c r="G29" s="130"/>
      <c r="H29" s="130"/>
    </row>
    <row r="30" spans="1:423" ht="28.5" customHeight="1">
      <c r="A30" s="72"/>
      <c r="B30" s="72"/>
      <c r="C30" s="74"/>
      <c r="D30" s="22" t="s">
        <v>181</v>
      </c>
      <c r="E30" s="127"/>
      <c r="F30" s="125"/>
      <c r="G30" s="131"/>
      <c r="H30" s="131"/>
      <c r="I30" s="113"/>
    </row>
    <row r="31" spans="1:423">
      <c r="A31" s="72"/>
      <c r="B31" s="72"/>
      <c r="C31" s="26">
        <v>1</v>
      </c>
      <c r="D31" s="26" t="s">
        <v>11</v>
      </c>
      <c r="E31" s="128" t="s">
        <v>5</v>
      </c>
      <c r="F31" s="126">
        <v>7</v>
      </c>
      <c r="G31" s="271"/>
      <c r="H31" s="69">
        <f>F31*G31</f>
        <v>0</v>
      </c>
    </row>
    <row r="32" spans="1:423">
      <c r="G32" s="129"/>
      <c r="H32" s="129"/>
    </row>
    <row r="108" spans="11:11">
      <c r="K108" s="61"/>
    </row>
    <row r="126" spans="4:4">
      <c r="D126" s="75"/>
    </row>
  </sheetData>
  <phoneticPr fontId="1" type="noConversion"/>
  <pageMargins left="0.59055118110236227" right="0.19685039370078741" top="0.39370078740157483" bottom="0.19685039370078741" header="0.19685039370078741" footer="0.19685039370078741"/>
  <pageSetup paperSize="9" orientation="portrait" horizontalDpi="1200"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5</vt:i4>
      </vt:variant>
      <vt:variant>
        <vt:lpstr>Imenovani obsegi</vt:lpstr>
      </vt:variant>
      <vt:variant>
        <vt:i4>10</vt:i4>
      </vt:variant>
    </vt:vector>
  </HeadingPairs>
  <TitlesOfParts>
    <vt:vector size="15" baseType="lpstr">
      <vt:lpstr>REKAPITULACIJA</vt:lpstr>
      <vt:lpstr>0.2_MIZARSKI IZDELKI</vt:lpstr>
      <vt:lpstr>O.3_TIPSKO POHIŠTVO</vt:lpstr>
      <vt:lpstr>O.4_BELA TEHNIKA</vt:lpstr>
      <vt:lpstr>O.5_OBJEKTNA HIGIENA</vt:lpstr>
      <vt:lpstr>'0.2_MIZARSKI IZDELKI'!Področje_tiskanja</vt:lpstr>
      <vt:lpstr>'O.3_TIPSKO POHIŠTVO'!Področje_tiskanja</vt:lpstr>
      <vt:lpstr>'O.4_BELA TEHNIKA'!Področje_tiskanja</vt:lpstr>
      <vt:lpstr>'O.5_OBJEKTNA HIGIENA'!Področje_tiskanja</vt:lpstr>
      <vt:lpstr>REKAPITULACIJA!Področje_tiskanja</vt:lpstr>
      <vt:lpstr>'0.2_MIZARSKI IZDELKI'!Print_Area</vt:lpstr>
      <vt:lpstr>'O.3_TIPSKO POHIŠTVO'!Print_Area</vt:lpstr>
      <vt:lpstr>'O.4_BELA TEHNIKA'!Print_Area</vt:lpstr>
      <vt:lpstr>'O.5_OBJEKTNA HIGIENA'!Print_Area</vt:lpstr>
      <vt:lpstr>REKAPITULACIJA!Print_Area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Boštjan Furlan</dc:creator>
  <cp:lastModifiedBy>Boštjan Kravos</cp:lastModifiedBy>
  <cp:lastPrinted>2024-01-24T14:31:55Z</cp:lastPrinted>
  <dcterms:created xsi:type="dcterms:W3CDTF">2019-06-27T17:15:55Z</dcterms:created>
  <dcterms:modified xsi:type="dcterms:W3CDTF">2024-01-24T15:24:46Z</dcterms:modified>
</cp:coreProperties>
</file>